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5\"/>
    </mc:Choice>
  </mc:AlternateContent>
  <xr:revisionPtr revIDLastSave="0" documentId="13_ncr:1_{22B692AC-933D-4675-AEF4-71BDD6E0D9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5" sheetId="2" r:id="rId1"/>
  </sheets>
  <definedNames>
    <definedName name="_xlnm.Print_Area" localSheetId="0">'OBSZAR 5'!$A$1:$AN$70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16" i="2"/>
  <c r="D14" i="2"/>
  <c r="D13" i="2"/>
  <c r="D11" i="2"/>
  <c r="D10" i="2"/>
  <c r="L24" i="2"/>
  <c r="J24" i="2"/>
  <c r="G24" i="2"/>
  <c r="Q22" i="2" l="1"/>
  <c r="Q21" i="2"/>
  <c r="Q20" i="2"/>
  <c r="Q19" i="2"/>
  <c r="Q18" i="2"/>
  <c r="Q16" i="2"/>
  <c r="Q15" i="2"/>
  <c r="Q14" i="2"/>
  <c r="Q13" i="2"/>
  <c r="Q11" i="2"/>
  <c r="Q10" i="2"/>
  <c r="Q9" i="2"/>
  <c r="Q8" i="2"/>
  <c r="Q12" i="2"/>
  <c r="Q17" i="2"/>
  <c r="Q23" i="2"/>
  <c r="H24" i="2"/>
  <c r="AI24" i="2"/>
  <c r="Q24" i="2" l="1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K24" i="2"/>
  <c r="AK70" i="2" s="1"/>
  <c r="AJ24" i="2"/>
  <c r="AJ70" i="2" s="1"/>
  <c r="AI70" i="2"/>
  <c r="AH24" i="2"/>
  <c r="AH70" i="2" s="1"/>
  <c r="AG24" i="2"/>
  <c r="AG70" i="2" s="1"/>
  <c r="AF24" i="2"/>
  <c r="AF70" i="2" s="1"/>
  <c r="AE24" i="2"/>
  <c r="AE70" i="2" s="1"/>
  <c r="AD24" i="2"/>
  <c r="AC24" i="2"/>
  <c r="AB24" i="2"/>
  <c r="AA24" i="2"/>
  <c r="Z24" i="2"/>
  <c r="Y24" i="2"/>
  <c r="X24" i="2"/>
  <c r="W24" i="2"/>
  <c r="V24" i="2"/>
  <c r="T24" i="2"/>
  <c r="S24" i="2"/>
  <c r="R24" i="2"/>
  <c r="P24" i="2"/>
  <c r="O24" i="2"/>
  <c r="N24" i="2"/>
  <c r="M24" i="2"/>
  <c r="K24" i="2"/>
  <c r="I24" i="2"/>
  <c r="F24" i="2"/>
  <c r="E24" i="2"/>
  <c r="D24" i="2"/>
  <c r="C24" i="2"/>
  <c r="C70" i="2" l="1"/>
  <c r="AD70" i="2"/>
  <c r="J70" i="2"/>
  <c r="N70" i="2"/>
  <c r="Z70" i="2"/>
  <c r="G70" i="2"/>
  <c r="AA70" i="2"/>
  <c r="T70" i="2"/>
  <c r="AB70" i="2"/>
  <c r="I70" i="2"/>
  <c r="K70" i="2"/>
  <c r="W70" i="2"/>
  <c r="AC70" i="2"/>
  <c r="P70" i="2"/>
  <c r="L70" i="2"/>
  <c r="X70" i="2"/>
  <c r="O70" i="2"/>
  <c r="F70" i="2"/>
  <c r="S70" i="2"/>
  <c r="Y70" i="2"/>
  <c r="D70" i="2"/>
  <c r="E70" i="2"/>
  <c r="M70" i="2"/>
  <c r="R70" i="2"/>
  <c r="H70" i="2"/>
  <c r="V70" i="2"/>
  <c r="U24" i="2"/>
  <c r="U70" i="2" s="1"/>
  <c r="Q7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Marek Pacuła</author>
  </authors>
  <commentList>
    <comment ref="R8" authorId="0" shapeId="0" xr:uid="{4C2AA34A-0238-48FE-8AFB-A0E98C431D6A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drzewa z umów - 18szt
2. psi wybieg - Gulermackprzesadzane 10szt
3. plac zabaw przy Radzie Dzielnicy 7szt</t>
        </r>
      </text>
    </comment>
    <comment ref="X8" authorId="0" shapeId="0" xr:uid="{D90570E8-180F-4A91-8513-F9001DC22E84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ogród sensoryczny 41</t>
        </r>
      </text>
    </comment>
    <comment ref="AA8" authorId="0" shapeId="0" xr:uid="{28A670E1-5B02-4778-967D-09093D31C847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boisko 468</t>
        </r>
      </text>
    </comment>
    <comment ref="AE8" authorId="0" shapeId="0" xr:uid="{45196429-C630-4E4C-BD3F-D6B45A537BCB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ogr. boiska do siatkówki 88mb
- poręcze 470mb
- balustrada pochylni 80mb
- palisada betonowa 11mb</t>
        </r>
      </text>
    </comment>
    <comment ref="AH8" authorId="0" shapeId="0" xr:uid="{09827AC6-DC7B-4F34-8634-9E687D14FDD0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ławki parkowe 242szt
- leżaki, siedziska 8szt
- leżaki ze stolikiem 7szt</t>
        </r>
      </text>
    </comment>
    <comment ref="R9" authorId="0" shapeId="0" xr:uid="{D36D7EB6-272D-401D-8B42-19C60A1A30EC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drzewa z decyzji 26szt
1. plac zabaw 6szt</t>
        </r>
      </text>
    </comment>
    <comment ref="Z9" authorId="0" shapeId="0" xr:uid="{C96EE34E-FC8F-4DCB-91CA-EA06EFEE4BBF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boisko do piłki nożnej 482
- boisko do koszykówki 473</t>
        </r>
      </text>
    </comment>
    <comment ref="AE9" authorId="0" shapeId="0" xr:uid="{0558EB8C-8809-4BE3-8383-14B081B911E7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ogr. boiska do piłki nożnej 94mb
- ogr. boiska do koszykówki 105mb
- ogr. Trialparku 125mb</t>
        </r>
      </text>
    </comment>
    <comment ref="Z10" authorId="0" shapeId="0" xr:uid="{F84E7800-B7D7-46E3-A481-A4CB5DB50C57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nawierzchnia epdm boiska 432</t>
        </r>
      </text>
    </comment>
    <comment ref="AE10" authorId="0" shapeId="0" xr:uid="{3304F27F-B62E-452E-A7EA-CFC0EE9A0DD5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balustrada 157</t>
        </r>
      </text>
    </comment>
    <comment ref="AE11" authorId="0" shapeId="0" xr:uid="{25D82800-D632-4D39-AB44-AC52AAC3FAA4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balustrada 28mb</t>
        </r>
      </text>
    </comment>
    <comment ref="AJ11" authorId="0" shapeId="0" xr:uid="{60CB0CA1-FF1A-4EAD-8174-04B202699EC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tablica z ptakami 2szt
- dzikie strefy 2szt</t>
        </r>
      </text>
    </comment>
    <comment ref="R12" authorId="0" shapeId="0" xr:uid="{9F4F9E36-F797-45C8-AF5C-A723D1920171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1. drzewa posadzone przez WM - 6szt
2. drzewo na plaży 1szt
3. drzewo na placu zabaw 1szt</t>
        </r>
      </text>
    </comment>
    <comment ref="Z12" authorId="0" shapeId="0" xr:uid="{651479C9-EBF3-4A3F-9423-B256AAB1C7AB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boisko 1288</t>
        </r>
      </text>
    </comment>
    <comment ref="AA12" authorId="0" shapeId="0" xr:uid="{A6970CC9-6CA3-443F-B8C4-74171C6DD518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karuzela 64
- boisko siatka 763</t>
        </r>
      </text>
    </comment>
    <comment ref="AC12" authorId="0" shapeId="0" xr:uid="{CAEAF63A-3D93-4CD3-8A4D-EA5BA15C25B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siłownia 498</t>
        </r>
      </text>
    </comment>
    <comment ref="AE12" authorId="0" shapeId="0" xr:uid="{F797F6C5-C47E-4361-B0DA-2C5B5D37DC3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ogrodzenie tężni 150mb
- balustrada 75mb</t>
        </r>
      </text>
    </comment>
    <comment ref="AF12" authorId="0" shapeId="0" xr:uid="{E8AC9D5F-E696-4684-B5C6-E8F2D7909D15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ogrodzenie boiska do siatkówki plażowej 134mb
- boisko wielofunkcyjne 180mb</t>
        </r>
      </text>
    </comment>
    <comment ref="AH12" authorId="0" shapeId="0" xr:uid="{CC3671DE-54C1-4642-AE91-8776A90F4088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ławki 151szt
- krzesełka dla wędkarzy 15szt
- siedzisko typ A 7szt
- siedzisko typ B 4szt
- siedzisko typ C 5szt
- leżak 17szt
- leżaki na plaży 77szt
- siedzisko 3szt
- ławka wokół drzewa 1szt
- ławka potrójna 3szt</t>
        </r>
      </text>
    </comment>
    <comment ref="AJ12" authorId="0" shapeId="0" xr:uid="{0D9413B3-0CF0-4451-B466-17352F5D1FD9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tablice z regulaminami 9szt
- tablice informacyjne 27szt
- słupek informacyjny wysoki 3st
- słupek informacyjny niski 17szt
- pylon informacyjny 1szt</t>
        </r>
      </text>
    </comment>
    <comment ref="U14" authorId="0" shapeId="0" xr:uid="{350BF573-11F0-48B1-BCCC-F7BFB2087F12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asfalt 7530, nawierzchnia z płyt kamiennych 83m2, nawierzchnia betonowa 121m2</t>
        </r>
      </text>
    </comment>
    <comment ref="W14" authorId="0" shapeId="0" xr:uid="{06B9177D-67F8-4105-8EFA-0B7D532396E0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naw. Pod stolikami 190m2</t>
        </r>
      </text>
    </comment>
    <comment ref="Z14" authorId="0" shapeId="0" xr:uid="{AF2D6B39-E012-4D0D-95B7-836A6E5F56DA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naw. boiska 897</t>
        </r>
      </text>
    </comment>
    <comment ref="AE14" authorId="0" shapeId="0" xr:uid="{9A6E9DDE-F1D5-4054-84AB-5C4C2E14420D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balustrada 45mb</t>
        </r>
      </text>
    </comment>
    <comment ref="O16" authorId="0" shapeId="0" xr:uid="{E7FCCCF2-14E8-42F5-BE4F-DEC8AEAEA6A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inwestycja 33m2
2. Markflor zamienne 285m2</t>
        </r>
      </text>
    </comment>
    <comment ref="AH17" authorId="0" shapeId="0" xr:uid="{74E6A3F8-C678-40B2-B0E3-FB8DE5C4FCC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ławka z oparciem 28sz
2. ławka bez oparcia 15</t>
        </r>
      </text>
    </comment>
    <comment ref="AJ17" authorId="0" shapeId="0" xr:uid="{40CD7B89-D9D7-4A32-B116-26AFB08BAD8D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pulpit informacyjny 15szt</t>
        </r>
      </text>
    </comment>
    <comment ref="O18" authorId="0" shapeId="0" xr:uid="{1ECE1AED-ACA4-464D-9047-B403DDD9838F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różanka od strony Łąk Nowohuckich</t>
        </r>
      </text>
    </comment>
    <comment ref="U18" authorId="0" shapeId="0" xr:uid="{7113637B-8C77-438F-9191-B66F45F83398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mineralno-żywiczna 598m2</t>
        </r>
      </text>
    </comment>
    <comment ref="AH18" authorId="0" shapeId="0" xr:uid="{375F92C1-514E-47B4-92EB-26FD220932F8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ławka z oparciem 40szt
2. ławka bez oparcia 20szt
3. leżak 14szt</t>
        </r>
      </text>
    </comment>
    <comment ref="AJ18" authorId="0" shapeId="0" xr:uid="{5220141E-85DE-4A1A-A0F5-0D136A249EB0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tab. z nazwa skweru orkiestry 1szt</t>
        </r>
      </text>
    </comment>
    <comment ref="U19" authorId="0" shapeId="0" xr:uid="{E78ED6BB-6084-4574-B557-2CD2BCCE676C}">
      <text>
        <r>
          <rPr>
            <sz val="9"/>
            <color indexed="81"/>
            <rFont val="Tahoma"/>
            <family val="2"/>
            <charset val="238"/>
          </rPr>
          <t xml:space="preserve">1. droga dojazdowa od ul. Bieńczyckiej - 679m2
2. alejki w parku 3913m2
</t>
        </r>
      </text>
    </comment>
    <comment ref="AH19" authorId="0" shapeId="0" xr:uid="{E7619F73-946A-489E-95BD-2CAA62CB6106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ławka 55szt
2. ławka betonowa 1szt</t>
        </r>
      </text>
    </comment>
    <comment ref="O20" authorId="0" shapeId="0" xr:uid="{859137E0-D6B5-439A-88F4-76518480F311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byliny 490m2
2. różanka 395m2</t>
        </r>
      </text>
    </comment>
    <comment ref="AJ20" authorId="0" shapeId="0" xr:uid="{66AB2C5C-41AA-4E18-8E9F-E7A49DA92317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tablica z regulaminem 2szt
2. tab. inf. 1szt</t>
        </r>
      </text>
    </comment>
    <comment ref="AJ23" authorId="0" shapeId="0" xr:uid="{B8AC2BCF-FB29-4BEA-837E-D5BEB3D15643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tablica "Gaj modrzewiowy"</t>
        </r>
      </text>
    </comment>
    <comment ref="Z29" authorId="0" shapeId="0" xr:uid="{46029865-2E68-45FF-9926-098668DB863B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nawierzchnia EPDM piaskownica 54</t>
        </r>
      </text>
    </comment>
    <comment ref="U56" authorId="0" shapeId="0" xr:uid="{F3592167-6833-43CD-983E-5C595F9AA71D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1. nawierzchnia przy piaskownicy 106m2
2. dojście do placu 12m2</t>
        </r>
      </text>
    </comment>
    <comment ref="Y61" authorId="0" shapeId="0" xr:uid="{22230DC6-2F60-4E35-90A7-8DE33260B90C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taras kompozytowe 35m2</t>
        </r>
      </text>
    </comment>
    <comment ref="AA64" authorId="0" shapeId="0" xr:uid="{8F581C53-85E0-48B8-A4DC-4ECF7068FC86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ścieżka sensoryczna</t>
        </r>
      </text>
    </comment>
  </commentList>
</comments>
</file>

<file path=xl/sharedStrings.xml><?xml version="1.0" encoding="utf-8"?>
<sst xmlns="http://schemas.openxmlformats.org/spreadsheetml/2006/main" count="1418" uniqueCount="128">
  <si>
    <t>Nazwa obiektu</t>
  </si>
  <si>
    <t>Powierzchnia ogólna obiektu                            [ha]</t>
  </si>
  <si>
    <t>Powierzchnia trawników ogółem
[ha]</t>
  </si>
  <si>
    <t>w pojemnikach
[szt]</t>
  </si>
  <si>
    <t>Załącznik Nr ……. 
Inwentaryzacja terenów objętych ryczałtem</t>
  </si>
  <si>
    <t>Rodzaj obiektu</t>
  </si>
  <si>
    <t xml:space="preserve">Kwietniki </t>
  </si>
  <si>
    <t>PSIE WYBIEGI</t>
  </si>
  <si>
    <t xml:space="preserve">Żywopłoty             [mb] </t>
  </si>
  <si>
    <t>w gruncie 
[m2]</t>
  </si>
  <si>
    <t>Młode nasadzenia drzew o obw. pnia do 30 cm na wys. 100 cm   
 [szt]</t>
  </si>
  <si>
    <t>Piaskownice 
 [szt]</t>
  </si>
  <si>
    <t>RAZEM</t>
  </si>
  <si>
    <t>Powierzchnia  do utrzymania czystości ogółem [ha]</t>
  </si>
  <si>
    <t>Kosze na śmieci, popiól, kosze na psie odchody, dystrybutory na torebki na psie odchody,           
 [szt]</t>
  </si>
  <si>
    <t>RAZEM: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</si>
  <si>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</si>
  <si>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OGÓŁEM OBSZAR</t>
  </si>
  <si>
    <t xml:space="preserve">Tablice z regulaminami, tabliczki informacyjne, karmniki metalowe dla ptaków itp.
[szt]  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</si>
  <si>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</si>
  <si>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</si>
  <si>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</si>
  <si>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</si>
  <si>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</si>
  <si>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</si>
  <si>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</si>
  <si>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Ławki, siedziska, leżaki itp.
[szt]</t>
  </si>
  <si>
    <t xml:space="preserve">Nawierzchnie bezpieczne itp.
 na pow. obiektu
</t>
  </si>
  <si>
    <t>plaża
[m2]</t>
  </si>
  <si>
    <t xml:space="preserve">Piłkochwyty
[mb] </t>
  </si>
  <si>
    <t xml:space="preserve">Ogrodzenia, balustrady, palisady
[mb]
        </t>
  </si>
  <si>
    <t>Grabienie trwaników</t>
  </si>
  <si>
    <t>Koszenie trawników</t>
  </si>
  <si>
    <t>X</t>
  </si>
  <si>
    <t>STREFA BIOCENOTYCZNA NATURALNA</t>
  </si>
  <si>
    <t xml:space="preserve">Elementy małej architektury
</t>
  </si>
  <si>
    <t xml:space="preserve">szczegółowy wykaz wyposażenia </t>
  </si>
  <si>
    <t>ilość sztuk</t>
  </si>
  <si>
    <t>Urządzenia zabawowe, siłowe i rekreacyjne (w tym: stoliki, hamaki, przebieralnie, altany, żagle przeciwsłoneczne, zacieniacze, pergole, estrady, szafy na książki )</t>
  </si>
  <si>
    <t>Park Tysiąclecia</t>
  </si>
  <si>
    <t>Planty Mistrzejowickie</t>
  </si>
  <si>
    <t>Fort Mistrzejowice</t>
  </si>
  <si>
    <t>Fort Batowice</t>
  </si>
  <si>
    <t>Zalew Nowohucki</t>
  </si>
  <si>
    <t>Planty Bieńczyckie</t>
  </si>
  <si>
    <t>Park Zielony Jar</t>
  </si>
  <si>
    <t>Park Wadów</t>
  </si>
  <si>
    <t>Park Łuczanowice</t>
  </si>
  <si>
    <t>Park Żeromskiego</t>
  </si>
  <si>
    <t>Park Wiśniowy Sad</t>
  </si>
  <si>
    <t>Park Ratuszowy</t>
  </si>
  <si>
    <t>Park Szwedzki</t>
  </si>
  <si>
    <t>Park Klasztorna</t>
  </si>
  <si>
    <t>Park Kultury</t>
  </si>
  <si>
    <t>Park Tysiąclecia - skatepark</t>
  </si>
  <si>
    <t>Planty Mistrzejowickie -
skatepark</t>
  </si>
  <si>
    <t>Planty Mistrzejowickie -
trialpark</t>
  </si>
  <si>
    <t>Fort Mistrzejowice - plac zabaw</t>
  </si>
  <si>
    <t xml:space="preserve">Fort Mistrzejowice - siłownia </t>
  </si>
  <si>
    <t>Fort Batowice - plac zabaw</t>
  </si>
  <si>
    <t>Planty Bieńczyckie - os. Kalinowe rejon szkoły i kościoła</t>
  </si>
  <si>
    <t xml:space="preserve">Planty Bieńczyckie - os. Strusia 6 </t>
  </si>
  <si>
    <t xml:space="preserve">Planty Bieńczyckie - os. Wysokie </t>
  </si>
  <si>
    <t>Planty Bieńczyckie - os. Kazimierzowskie 7</t>
  </si>
  <si>
    <t xml:space="preserve">Planty Bieńczyckie - os. Strusia 4 </t>
  </si>
  <si>
    <t xml:space="preserve">Planty Bieńczyckie - os. Strusia 18 </t>
  </si>
  <si>
    <t>Planty Bieńczyckie - siłownia os. Kalinowe</t>
  </si>
  <si>
    <t>Planty Bieńczyckie - siłownia os. Wysokie</t>
  </si>
  <si>
    <t>Planty Bieńczyckie - siłownia os. Kazimierzowskie</t>
  </si>
  <si>
    <t>Planty Bieńczyckie - siłownia os. Przy Arce</t>
  </si>
  <si>
    <t>Zalew Nowohucki - plac zabaw</t>
  </si>
  <si>
    <t>Zalew Nowohucki - flowpark</t>
  </si>
  <si>
    <t>Zalew Nowohucki - siłownia</t>
  </si>
  <si>
    <t>Park Wadów - plac zabaw</t>
  </si>
  <si>
    <t>Park Wiśniowy Sad - siłownia rejon Spółdzielcze 5</t>
  </si>
  <si>
    <t>Park Wiśniowy Sad - siłownia rejon Spółdzielcze 3</t>
  </si>
  <si>
    <t>Park Wiśniowy Sad - siłownia rejon Kolorowe 4</t>
  </si>
  <si>
    <t>Park Żeromskiego - plac zabaw (obie części)</t>
  </si>
  <si>
    <t>Park Kultury - plac zabaw w rejonie NCK</t>
  </si>
  <si>
    <t>Park Kultury przy ul. Padniewskiego</t>
  </si>
  <si>
    <t>Park Kultury - psi wybieg (obie części)</t>
  </si>
  <si>
    <t>Park Tysiąclecia - psi wybieg</t>
  </si>
  <si>
    <t>Zalew Nowohucki - psi wybieg</t>
  </si>
  <si>
    <t>Park Łuczanowice - plac zabaw wraz z otoczeniem</t>
  </si>
  <si>
    <t>x</t>
  </si>
  <si>
    <t>Park Tysiąclecia - siłownia Crosstraining</t>
  </si>
  <si>
    <t>Planty Mistrzejowickie -
street workout</t>
  </si>
  <si>
    <t xml:space="preserve">1. estrada 1szt
2. bramka do piłki nożnej 2szt
3. kosz do koszykówki 2szt
4. mini bramka do piłki nożnej 2szt
</t>
  </si>
  <si>
    <t>1. stoliki rekreacyjne z ławkami 3szt
2. kosz do koszykówki 2szt
3. mini bramka do piłki nożnej 2szt</t>
  </si>
  <si>
    <t>1. karuzela 1szt
2. hamak 6szt
3. stoliki szachowe z siedziskami 2szt
4. stoliki piknikowe z siedziskami 4szt
5. huśtawki 2szt
6. zacieniacze plaży 5szt
7. kosze do koszykówki 4szt
8. bramki do piłki nożnej 2szt
9. słupki do siatkówki 4szt
10. estrada 1szt</t>
  </si>
  <si>
    <t>Park Tysiąclecia - plac zabaw</t>
  </si>
  <si>
    <t>Park Tysiąclecia - plac zabaw przy Radzie Dzielnicy XV</t>
  </si>
  <si>
    <t>Planty Mistrzejowickie -
plac zabaw od strony
Srebrnych Orłów</t>
  </si>
  <si>
    <t>Planty Mistrzejowickie -
plac zabaw w rejonie estrady</t>
  </si>
  <si>
    <t>Planty Bieńczyckie - os. Kalinowe od Okulickiego</t>
  </si>
  <si>
    <t>Park Wiśniowy Sad - plac zabaw mały z ogrodzeniem</t>
  </si>
  <si>
    <t>Park Wiśniowy Sad - plac zabaw duży</t>
  </si>
  <si>
    <t>beton jamisty [m2]</t>
  </si>
  <si>
    <t>1. huśtawki 2szt
2. bramki do piłki nożnej 2szt
3. kosz do koszykówki 2szt
4. stoliki rekreacyjne z siedziskami 3szt
5. siedzisko typ 1 - 1szt
6. siedzisko typ 2 - 3szt</t>
  </si>
  <si>
    <t>1. bramka do piłki nożnej 2szt
2. stolik rekreacyjny z ławkami 1kpl</t>
  </si>
  <si>
    <t>1. drewniana pergola 1szt
2. domek na drzewie 1szt</t>
  </si>
  <si>
    <t>1. szafa na książki 1szt
2. stoliki rekreacyje z siedziskami 10szt</t>
  </si>
  <si>
    <t>1. stoliki rekreacyjne z siedziskami 2szt</t>
  </si>
  <si>
    <t>1. stoliki rekreacyjne z siedziskami 4szt</t>
  </si>
  <si>
    <t xml:space="preserve">Nawierzchnie ciągów pieszych rowerowych,  placów, parkingów, miejsc postojowych, schodów, pochylni, boisk, miejsc utwardzonych pod elementami małej architektury 
</t>
  </si>
  <si>
    <t>ujęte w ilości obiektu</t>
  </si>
  <si>
    <t>ujęte w pow. obiektu</t>
  </si>
  <si>
    <t>Park Zielony Jar - plac zabaw</t>
  </si>
  <si>
    <t>Park Zielony Jar - street workout + siłownia</t>
  </si>
  <si>
    <r>
      <t>Krzewy, krzewy i rośliny okrywowe, pnącza, byliny, róże, trawy ozdobne, rośliny cebulowe 
[m</t>
    </r>
    <r>
      <rPr>
        <b/>
        <vertAlign val="superscript"/>
        <sz val="11"/>
        <rFont val="Lato"/>
        <family val="2"/>
        <charset val="238"/>
      </rPr>
      <t>2</t>
    </r>
    <r>
      <rPr>
        <b/>
        <sz val="11"/>
        <rFont val="Lato"/>
        <family val="2"/>
        <charset val="238"/>
      </rPr>
      <t>]</t>
    </r>
  </si>
  <si>
    <t>Dworek Matejki *</t>
  </si>
  <si>
    <t xml:space="preserve">1. estrada 1szt
2. hamak modułowy 1szt
3. hamak pojedynczy 1szt
4. stoliki szachowe/ piknikowe z siedziskami 8szt
5. stoliki do tenisa stołowego 2szt
6. słupki wraz z siatką 1szt
</t>
  </si>
  <si>
    <t>* - obsługa bram w zakresie otwierania i zamykania zgodnie z Regulaminem obiektu lub w godzinach wskazanych przez Zamawiającego</t>
  </si>
  <si>
    <t xml:space="preserve">
1. stoły piknikowe z ławkami 6szt
</t>
  </si>
  <si>
    <t>PARKI</t>
  </si>
  <si>
    <t>Park Węgrzynowice</t>
  </si>
  <si>
    <t xml:space="preserve">nawierzchnie asfaltowe,betonowe, kamienne itp., mineralno-żywiczne, kraty Wema
[m2]
</t>
  </si>
  <si>
    <t>1. wielofunkcyjne urządzenie zabawowe 1szt
2. Huśtawka /ławka/pergola 3kpl
3. stoliki szachowe z siedziskami - 5szt
4. stoliki rekreacyjne z ławkami 4szt
5. trybuna przy estradzie 3szt
6. trybuna przy boisku 4szt
7. estrada 1szt
8. szafa na książki 1szt
9. urządzenia fitness 5szt</t>
  </si>
  <si>
    <t xml:space="preserve">Park Przylasek Wyciąski </t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</si>
  <si>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</si>
  <si>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</si>
  <si>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</si>
  <si>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</si>
  <si>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</si>
  <si>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t xml:space="preserve">mało intensywne
</t>
  </si>
  <si>
    <t>PLACE ZABAW I SIŁOWNIE ZEWNĘTRZNE</t>
  </si>
  <si>
    <t>*zg.  z załączonym Wykazem kosztów utrzymania elementów małej architektury na obiektach</t>
  </si>
  <si>
    <t>Obszar  5  Dzielnica XV, XVI, XVII,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</si>
</sst>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9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Times New Roman"/>
      <family val="1"/>
      <charset val="238"/>
    </font>
    <font>
      <sz val="10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name val="Czcionka tekstu podstawowego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name val="Czcionka tekstu podstawowego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Lato"/>
      <family val="2"/>
      <charset val="238"/>
    </font>
    <font>
      <b/>
      <sz val="11"/>
      <name val="Lato"/>
      <family val="2"/>
      <charset val="238"/>
    </font>
    <font>
      <b/>
      <vertAlign val="superscript"/>
      <sz val="11"/>
      <name val="Lato"/>
      <family val="2"/>
      <charset val="238"/>
    </font>
    <font>
      <b/>
      <sz val="11"/>
      <color theme="1"/>
      <name val="Lato"/>
      <family val="2"/>
      <charset val="238"/>
    </font>
    <font>
      <b/>
      <sz val="11"/>
      <color indexed="8"/>
      <name val="Lato"/>
      <family val="2"/>
      <charset val="238"/>
    </font>
    <font>
      <sz val="11"/>
      <color rgb="FFFF0000"/>
      <name val="Lato"/>
      <family val="2"/>
      <charset val="238"/>
    </font>
    <font>
      <sz val="11"/>
      <color theme="1"/>
      <name val="Lat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2" fontId="3" fillId="0" borderId="0" xfId="0" applyNumberFormat="1" applyFont="1" applyAlignment="1">
      <alignment vertical="top" wrapText="1"/>
    </xf>
    <xf numFmtId="2" fontId="6" fillId="0" borderId="0" xfId="0" applyNumberFormat="1" applyFont="1" applyAlignment="1">
      <alignment wrapText="1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34" xfId="1" applyFont="1" applyBorder="1" applyAlignment="1">
      <alignment horizontal="center"/>
    </xf>
    <xf numFmtId="0" fontId="13" fillId="3" borderId="8" xfId="1" applyFont="1" applyFill="1" applyBorder="1" applyAlignment="1">
      <alignment horizontal="center" vertical="center" wrapText="1"/>
    </xf>
    <xf numFmtId="0" fontId="13" fillId="6" borderId="8" xfId="1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2" fontId="12" fillId="0" borderId="6" xfId="1" applyNumberFormat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8" fillId="0" borderId="6" xfId="0" applyFont="1" applyBorder="1" applyAlignment="1">
      <alignment wrapText="1"/>
    </xf>
    <xf numFmtId="0" fontId="12" fillId="0" borderId="12" xfId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1" fontId="12" fillId="0" borderId="6" xfId="1" applyNumberFormat="1" applyFont="1" applyBorder="1" applyAlignment="1">
      <alignment horizontal="center" vertical="center" wrapText="1"/>
    </xf>
    <xf numFmtId="2" fontId="12" fillId="0" borderId="4" xfId="1" applyNumberFormat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/>
    </xf>
    <xf numFmtId="0" fontId="15" fillId="5" borderId="37" xfId="0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32" xfId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vertical="center"/>
    </xf>
    <xf numFmtId="0" fontId="18" fillId="5" borderId="25" xfId="0" applyFont="1" applyFill="1" applyBorder="1" applyAlignment="1">
      <alignment vertical="center"/>
    </xf>
    <xf numFmtId="3" fontId="13" fillId="5" borderId="15" xfId="1" applyNumberFormat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2" fontId="18" fillId="0" borderId="6" xfId="1" applyNumberFormat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/>
    </xf>
    <xf numFmtId="0" fontId="18" fillId="0" borderId="7" xfId="1" applyFont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2" borderId="13" xfId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2" fontId="18" fillId="0" borderId="12" xfId="1" applyNumberFormat="1" applyFont="1" applyBorder="1" applyAlignment="1">
      <alignment horizontal="center" vertical="center" wrapText="1"/>
    </xf>
    <xf numFmtId="2" fontId="18" fillId="0" borderId="7" xfId="1" applyNumberFormat="1" applyFont="1" applyBorder="1" applyAlignment="1">
      <alignment horizontal="center" vertical="center" wrapText="1"/>
    </xf>
    <xf numFmtId="3" fontId="18" fillId="0" borderId="7" xfId="1" applyNumberFormat="1" applyFont="1" applyBorder="1" applyAlignment="1">
      <alignment horizontal="center" vertical="center" wrapText="1"/>
    </xf>
    <xf numFmtId="2" fontId="18" fillId="0" borderId="6" xfId="1" applyNumberFormat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2" fontId="18" fillId="2" borderId="7" xfId="1" applyNumberFormat="1" applyFont="1" applyFill="1" applyBorder="1" applyAlignment="1">
      <alignment horizontal="center" vertical="center" wrapText="1"/>
    </xf>
    <xf numFmtId="1" fontId="18" fillId="0" borderId="6" xfId="1" applyNumberFormat="1" applyFont="1" applyBorder="1" applyAlignment="1">
      <alignment horizontal="center" vertical="center" wrapText="1"/>
    </xf>
    <xf numFmtId="164" fontId="18" fillId="0" borderId="7" xfId="1" applyNumberFormat="1" applyFont="1" applyBorder="1" applyAlignment="1">
      <alignment horizontal="center" vertical="center" wrapText="1"/>
    </xf>
    <xf numFmtId="164" fontId="18" fillId="0" borderId="6" xfId="1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2" fontId="18" fillId="0" borderId="18" xfId="1" applyNumberFormat="1" applyFont="1" applyBorder="1" applyAlignment="1">
      <alignment horizontal="center" vertical="center" wrapText="1"/>
    </xf>
    <xf numFmtId="1" fontId="18" fillId="0" borderId="18" xfId="1" applyNumberFormat="1" applyFont="1" applyBorder="1" applyAlignment="1">
      <alignment horizontal="center" vertical="center" wrapText="1"/>
    </xf>
    <xf numFmtId="164" fontId="12" fillId="0" borderId="2" xfId="1" applyNumberFormat="1" applyFont="1" applyBorder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2" fontId="15" fillId="5" borderId="16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3" fillId="5" borderId="8" xfId="1" applyNumberFormat="1" applyFont="1" applyFill="1" applyBorder="1" applyAlignment="1">
      <alignment horizontal="center" vertical="center" wrapText="1"/>
    </xf>
    <xf numFmtId="164" fontId="18" fillId="5" borderId="8" xfId="0" applyNumberFormat="1" applyFont="1" applyFill="1" applyBorder="1" applyAlignment="1">
      <alignment vertical="center"/>
    </xf>
    <xf numFmtId="0" fontId="12" fillId="0" borderId="10" xfId="1" applyFont="1" applyBorder="1" applyAlignment="1">
      <alignment horizontal="center" vertical="center" wrapText="1"/>
    </xf>
    <xf numFmtId="4" fontId="13" fillId="5" borderId="15" xfId="1" applyNumberFormat="1" applyFont="1" applyFill="1" applyBorder="1" applyAlignment="1">
      <alignment horizontal="center" vertical="center" wrapText="1"/>
    </xf>
    <xf numFmtId="0" fontId="13" fillId="5" borderId="35" xfId="1" applyFont="1" applyFill="1" applyBorder="1" applyAlignment="1">
      <alignment horizontal="center" vertical="center" wrapText="1"/>
    </xf>
    <xf numFmtId="0" fontId="13" fillId="5" borderId="16" xfId="1" applyFont="1" applyFill="1" applyBorder="1" applyAlignment="1">
      <alignment horizontal="center" vertical="center" wrapText="1"/>
    </xf>
    <xf numFmtId="0" fontId="13" fillId="5" borderId="28" xfId="1" applyFont="1" applyFill="1" applyBorder="1" applyAlignment="1">
      <alignment horizontal="center" vertical="center" wrapText="1"/>
    </xf>
    <xf numFmtId="0" fontId="13" fillId="5" borderId="19" xfId="1" applyFont="1" applyFill="1" applyBorder="1" applyAlignment="1">
      <alignment horizontal="center" vertical="center" wrapText="1"/>
    </xf>
    <xf numFmtId="0" fontId="13" fillId="5" borderId="36" xfId="1" applyFont="1" applyFill="1" applyBorder="1" applyAlignment="1">
      <alignment horizontal="center" vertical="center" wrapText="1"/>
    </xf>
    <xf numFmtId="0" fontId="12" fillId="5" borderId="16" xfId="1" applyFont="1" applyFill="1" applyBorder="1" applyAlignment="1">
      <alignment horizontal="center" vertical="center" wrapText="1"/>
    </xf>
    <xf numFmtId="164" fontId="13" fillId="5" borderId="15" xfId="1" applyNumberFormat="1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vertical="center"/>
    </xf>
    <xf numFmtId="0" fontId="18" fillId="5" borderId="20" xfId="0" applyFont="1" applyFill="1" applyBorder="1"/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5" fillId="0" borderId="22" xfId="0" applyFont="1" applyBorder="1" applyAlignment="1">
      <alignment horizontal="center" vertical="center" wrapText="1"/>
    </xf>
    <xf numFmtId="164" fontId="15" fillId="5" borderId="16" xfId="0" applyNumberFormat="1" applyFont="1" applyFill="1" applyBorder="1" applyAlignment="1">
      <alignment horizontal="center" vertical="center"/>
    </xf>
    <xf numFmtId="164" fontId="13" fillId="5" borderId="1" xfId="1" applyNumberFormat="1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/>
    </xf>
    <xf numFmtId="2" fontId="18" fillId="0" borderId="4" xfId="1" applyNumberFormat="1" applyFont="1" applyBorder="1" applyAlignment="1">
      <alignment horizontal="center" vertical="center" wrapText="1"/>
    </xf>
    <xf numFmtId="164" fontId="18" fillId="0" borderId="4" xfId="1" applyNumberFormat="1" applyFont="1" applyBorder="1" applyAlignment="1">
      <alignment horizontal="center" vertical="center" wrapText="1"/>
    </xf>
    <xf numFmtId="165" fontId="15" fillId="5" borderId="16" xfId="0" applyNumberFormat="1" applyFont="1" applyFill="1" applyBorder="1" applyAlignment="1">
      <alignment horizontal="center" vertical="center"/>
    </xf>
    <xf numFmtId="165" fontId="18" fillId="0" borderId="6" xfId="1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 wrapText="1"/>
    </xf>
    <xf numFmtId="0" fontId="13" fillId="3" borderId="19" xfId="1" applyFont="1" applyFill="1" applyBorder="1" applyAlignment="1">
      <alignment horizontal="center" vertical="center" wrapText="1"/>
    </xf>
    <xf numFmtId="0" fontId="13" fillId="3" borderId="27" xfId="1" applyFont="1" applyFill="1" applyBorder="1" applyAlignment="1">
      <alignment horizontal="center" vertical="center" wrapText="1"/>
    </xf>
    <xf numFmtId="0" fontId="13" fillId="3" borderId="28" xfId="1" applyFont="1" applyFill="1" applyBorder="1" applyAlignment="1">
      <alignment horizontal="center" vertical="center" wrapText="1"/>
    </xf>
    <xf numFmtId="0" fontId="13" fillId="6" borderId="19" xfId="1" applyFont="1" applyFill="1" applyBorder="1" applyAlignment="1">
      <alignment horizontal="center" vertical="center" wrapText="1"/>
    </xf>
    <xf numFmtId="0" fontId="13" fillId="6" borderId="27" xfId="1" applyFont="1" applyFill="1" applyBorder="1" applyAlignment="1">
      <alignment horizontal="center" vertical="center" wrapText="1"/>
    </xf>
    <xf numFmtId="0" fontId="13" fillId="6" borderId="28" xfId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1" xfId="1" applyFont="1" applyBorder="1" applyAlignment="1">
      <alignment vertical="center" wrapText="1"/>
    </xf>
    <xf numFmtId="0" fontId="2" fillId="0" borderId="26" xfId="1" applyFont="1" applyBorder="1" applyAlignment="1">
      <alignment vertical="center" wrapText="1"/>
    </xf>
    <xf numFmtId="0" fontId="13" fillId="7" borderId="9" xfId="1" applyFont="1" applyFill="1" applyBorder="1" applyAlignment="1">
      <alignment horizontal="center" vertical="center" wrapText="1"/>
    </xf>
    <xf numFmtId="0" fontId="13" fillId="7" borderId="15" xfId="1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4" borderId="9" xfId="1" applyFont="1" applyFill="1" applyBorder="1" applyAlignment="1">
      <alignment horizontal="center" vertical="center" wrapText="1"/>
    </xf>
    <xf numFmtId="0" fontId="13" fillId="4" borderId="15" xfId="1" applyFont="1" applyFill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3" fillId="2" borderId="28" xfId="1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3" fillId="0" borderId="30" xfId="1" applyFont="1" applyBorder="1" applyAlignment="1">
      <alignment horizontal="center" vertical="center" textRotation="255" wrapText="1"/>
    </xf>
    <xf numFmtId="0" fontId="16" fillId="5" borderId="19" xfId="0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textRotation="90"/>
    </xf>
    <xf numFmtId="0" fontId="15" fillId="0" borderId="30" xfId="0" applyFont="1" applyBorder="1" applyAlignment="1">
      <alignment horizontal="center" vertical="center" textRotation="90"/>
    </xf>
    <xf numFmtId="0" fontId="15" fillId="0" borderId="0" xfId="0" applyFont="1" applyAlignment="1">
      <alignment horizontal="center" vertical="center" textRotation="90" wrapText="1"/>
    </xf>
    <xf numFmtId="0" fontId="15" fillId="0" borderId="26" xfId="0" applyFont="1" applyBorder="1" applyAlignment="1">
      <alignment horizontal="center" vertical="center" textRotation="90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B8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3C21-BF54-4EB3-843C-DFB08D2906AF}">
  <sheetPr>
    <pageSetUpPr fitToPage="1"/>
  </sheetPr>
  <dimension ref="A1:AL72"/>
  <sheetViews>
    <sheetView tabSelected="1" zoomScale="85" zoomScaleNormal="85" zoomScaleSheetLayoutView="85" workbookViewId="0">
      <pane xSplit="2" ySplit="7" topLeftCell="U8" activePane="bottomRight" state="frozenSplit"/>
      <selection pane="topRight" activeCell="C1" sqref="C1"/>
      <selection pane="bottomLeft" activeCell="A8" sqref="A8"/>
      <selection pane="bottomRight" activeCell="AJ2" sqref="AJ2"/>
    </sheetView>
  </sheetViews>
  <sheetFormatPr defaultRowHeight="14.25"/>
  <cols>
    <col min="1" max="1" width="8.625" customWidth="1"/>
    <col min="2" max="2" width="32.75" customWidth="1"/>
    <col min="3" max="3" width="11.875" customWidth="1"/>
    <col min="4" max="4" width="13.5" customWidth="1"/>
    <col min="5" max="5" width="12.625" customWidth="1"/>
    <col min="6" max="6" width="11.25" customWidth="1"/>
    <col min="7" max="7" width="10.625" customWidth="1"/>
    <col min="8" max="8" width="10.25" customWidth="1"/>
    <col min="9" max="9" width="11" customWidth="1"/>
    <col min="10" max="10" width="13.25" customWidth="1"/>
    <col min="11" max="11" width="10.875" customWidth="1"/>
    <col min="12" max="12" width="10.375" customWidth="1"/>
    <col min="13" max="13" width="10.875" customWidth="1"/>
    <col min="14" max="14" width="14.625" customWidth="1"/>
    <col min="15" max="15" width="12.75" customWidth="1"/>
    <col min="16" max="16" width="9.375" customWidth="1"/>
    <col min="17" max="17" width="19.125" customWidth="1"/>
    <col min="18" max="18" width="10.625" customWidth="1"/>
    <col min="19" max="19" width="10" customWidth="1"/>
    <col min="20" max="20" width="12" customWidth="1"/>
    <col min="21" max="21" width="14.75" customWidth="1"/>
    <col min="22" max="22" width="10.5" customWidth="1"/>
    <col min="23" max="23" width="14.625" customWidth="1"/>
    <col min="24" max="24" width="13.625" customWidth="1"/>
    <col min="25" max="25" width="13.375" customWidth="1"/>
    <col min="26" max="26" width="13.25" customWidth="1"/>
    <col min="27" max="28" width="8.75" customWidth="1"/>
    <col min="29" max="29" width="11.25" customWidth="1"/>
    <col min="30" max="30" width="8.75" customWidth="1"/>
    <col min="31" max="31" width="11.375" customWidth="1"/>
    <col min="32" max="32" width="10.875" customWidth="1"/>
    <col min="33" max="33" width="11.375" customWidth="1"/>
    <col min="34" max="34" width="10.625" customWidth="1"/>
    <col min="35" max="35" width="13" customWidth="1"/>
    <col min="36" max="36" width="11.375" customWidth="1"/>
    <col min="37" max="37" width="16" customWidth="1"/>
    <col min="38" max="38" width="18.625" customWidth="1"/>
    <col min="252" max="252" width="7.25" customWidth="1"/>
    <col min="253" max="253" width="12.125" customWidth="1"/>
    <col min="254" max="255" width="10.375" customWidth="1"/>
    <col min="256" max="259" width="9.875" customWidth="1"/>
    <col min="260" max="262" width="9.125" bestFit="1" customWidth="1"/>
    <col min="263" max="263" width="11.875" customWidth="1"/>
    <col min="264" max="264" width="15.75" customWidth="1"/>
    <col min="265" max="265" width="9.875" customWidth="1"/>
    <col min="266" max="266" width="6.375" customWidth="1"/>
    <col min="267" max="267" width="6.5" customWidth="1"/>
    <col min="268" max="268" width="7.875" customWidth="1"/>
    <col min="269" max="270" width="7.375" customWidth="1"/>
    <col min="271" max="271" width="8.375" bestFit="1" customWidth="1"/>
    <col min="272" max="272" width="8.5" customWidth="1"/>
    <col min="273" max="274" width="17.125" customWidth="1"/>
    <col min="275" max="275" width="6" customWidth="1"/>
    <col min="276" max="276" width="9.625" customWidth="1"/>
    <col min="277" max="277" width="15.75" customWidth="1"/>
    <col min="278" max="278" width="50.75" customWidth="1"/>
    <col min="279" max="279" width="9.875" customWidth="1"/>
    <col min="508" max="508" width="7.25" customWidth="1"/>
    <col min="509" max="509" width="12.125" customWidth="1"/>
    <col min="510" max="511" width="10.375" customWidth="1"/>
    <col min="512" max="515" width="9.875" customWidth="1"/>
    <col min="516" max="518" width="9.125" bestFit="1" customWidth="1"/>
    <col min="519" max="519" width="11.875" customWidth="1"/>
    <col min="520" max="520" width="15.75" customWidth="1"/>
    <col min="521" max="521" width="9.875" customWidth="1"/>
    <col min="522" max="522" width="6.375" customWidth="1"/>
    <col min="523" max="523" width="6.5" customWidth="1"/>
    <col min="524" max="524" width="7.875" customWidth="1"/>
    <col min="525" max="526" width="7.375" customWidth="1"/>
    <col min="527" max="527" width="8.375" bestFit="1" customWidth="1"/>
    <col min="528" max="528" width="8.5" customWidth="1"/>
    <col min="529" max="530" width="17.125" customWidth="1"/>
    <col min="531" max="531" width="6" customWidth="1"/>
    <col min="532" max="532" width="9.625" customWidth="1"/>
    <col min="533" max="533" width="15.75" customWidth="1"/>
    <col min="534" max="534" width="50.75" customWidth="1"/>
    <col min="535" max="535" width="9.875" customWidth="1"/>
    <col min="764" max="764" width="7.25" customWidth="1"/>
    <col min="765" max="765" width="12.125" customWidth="1"/>
    <col min="766" max="767" width="10.375" customWidth="1"/>
    <col min="768" max="771" width="9.875" customWidth="1"/>
    <col min="772" max="774" width="9.125" bestFit="1" customWidth="1"/>
    <col min="775" max="775" width="11.875" customWidth="1"/>
    <col min="776" max="776" width="15.75" customWidth="1"/>
    <col min="777" max="777" width="9.875" customWidth="1"/>
    <col min="778" max="778" width="6.375" customWidth="1"/>
    <col min="779" max="779" width="6.5" customWidth="1"/>
    <col min="780" max="780" width="7.875" customWidth="1"/>
    <col min="781" max="782" width="7.375" customWidth="1"/>
    <col min="783" max="783" width="8.375" bestFit="1" customWidth="1"/>
    <col min="784" max="784" width="8.5" customWidth="1"/>
    <col min="785" max="786" width="17.125" customWidth="1"/>
    <col min="787" max="787" width="6" customWidth="1"/>
    <col min="788" max="788" width="9.625" customWidth="1"/>
    <col min="789" max="789" width="15.75" customWidth="1"/>
    <col min="790" max="790" width="50.75" customWidth="1"/>
    <col min="791" max="791" width="9.875" customWidth="1"/>
    <col min="1020" max="1020" width="7.25" customWidth="1"/>
    <col min="1021" max="1021" width="12.125" customWidth="1"/>
    <col min="1022" max="1023" width="10.375" customWidth="1"/>
    <col min="1024" max="1027" width="9.875" customWidth="1"/>
    <col min="1028" max="1030" width="9.125" bestFit="1" customWidth="1"/>
    <col min="1031" max="1031" width="11.875" customWidth="1"/>
    <col min="1032" max="1032" width="15.75" customWidth="1"/>
    <col min="1033" max="1033" width="9.875" customWidth="1"/>
    <col min="1034" max="1034" width="6.375" customWidth="1"/>
    <col min="1035" max="1035" width="6.5" customWidth="1"/>
    <col min="1036" max="1036" width="7.875" customWidth="1"/>
    <col min="1037" max="1038" width="7.375" customWidth="1"/>
    <col min="1039" max="1039" width="8.375" bestFit="1" customWidth="1"/>
    <col min="1040" max="1040" width="8.5" customWidth="1"/>
    <col min="1041" max="1042" width="17.125" customWidth="1"/>
    <col min="1043" max="1043" width="6" customWidth="1"/>
    <col min="1044" max="1044" width="9.625" customWidth="1"/>
    <col min="1045" max="1045" width="15.75" customWidth="1"/>
    <col min="1046" max="1046" width="50.75" customWidth="1"/>
    <col min="1047" max="1047" width="9.875" customWidth="1"/>
    <col min="1276" max="1276" width="7.25" customWidth="1"/>
    <col min="1277" max="1277" width="12.125" customWidth="1"/>
    <col min="1278" max="1279" width="10.375" customWidth="1"/>
    <col min="1280" max="1283" width="9.875" customWidth="1"/>
    <col min="1284" max="1286" width="9.125" bestFit="1" customWidth="1"/>
    <col min="1287" max="1287" width="11.875" customWidth="1"/>
    <col min="1288" max="1288" width="15.75" customWidth="1"/>
    <col min="1289" max="1289" width="9.875" customWidth="1"/>
    <col min="1290" max="1290" width="6.375" customWidth="1"/>
    <col min="1291" max="1291" width="6.5" customWidth="1"/>
    <col min="1292" max="1292" width="7.875" customWidth="1"/>
    <col min="1293" max="1294" width="7.375" customWidth="1"/>
    <col min="1295" max="1295" width="8.375" bestFit="1" customWidth="1"/>
    <col min="1296" max="1296" width="8.5" customWidth="1"/>
    <col min="1297" max="1298" width="17.125" customWidth="1"/>
    <col min="1299" max="1299" width="6" customWidth="1"/>
    <col min="1300" max="1300" width="9.625" customWidth="1"/>
    <col min="1301" max="1301" width="15.75" customWidth="1"/>
    <col min="1302" max="1302" width="50.75" customWidth="1"/>
    <col min="1303" max="1303" width="9.875" customWidth="1"/>
    <col min="1532" max="1532" width="7.25" customWidth="1"/>
    <col min="1533" max="1533" width="12.125" customWidth="1"/>
    <col min="1534" max="1535" width="10.375" customWidth="1"/>
    <col min="1536" max="1539" width="9.875" customWidth="1"/>
    <col min="1540" max="1542" width="9.125" bestFit="1" customWidth="1"/>
    <col min="1543" max="1543" width="11.875" customWidth="1"/>
    <col min="1544" max="1544" width="15.75" customWidth="1"/>
    <col min="1545" max="1545" width="9.875" customWidth="1"/>
    <col min="1546" max="1546" width="6.375" customWidth="1"/>
    <col min="1547" max="1547" width="6.5" customWidth="1"/>
    <col min="1548" max="1548" width="7.875" customWidth="1"/>
    <col min="1549" max="1550" width="7.375" customWidth="1"/>
    <col min="1551" max="1551" width="8.375" bestFit="1" customWidth="1"/>
    <col min="1552" max="1552" width="8.5" customWidth="1"/>
    <col min="1553" max="1554" width="17.125" customWidth="1"/>
    <col min="1555" max="1555" width="6" customWidth="1"/>
    <col min="1556" max="1556" width="9.625" customWidth="1"/>
    <col min="1557" max="1557" width="15.75" customWidth="1"/>
    <col min="1558" max="1558" width="50.75" customWidth="1"/>
    <col min="1559" max="1559" width="9.875" customWidth="1"/>
    <col min="1788" max="1788" width="7.25" customWidth="1"/>
    <col min="1789" max="1789" width="12.125" customWidth="1"/>
    <col min="1790" max="1791" width="10.375" customWidth="1"/>
    <col min="1792" max="1795" width="9.875" customWidth="1"/>
    <col min="1796" max="1798" width="9.125" bestFit="1" customWidth="1"/>
    <col min="1799" max="1799" width="11.875" customWidth="1"/>
    <col min="1800" max="1800" width="15.75" customWidth="1"/>
    <col min="1801" max="1801" width="9.875" customWidth="1"/>
    <col min="1802" max="1802" width="6.375" customWidth="1"/>
    <col min="1803" max="1803" width="6.5" customWidth="1"/>
    <col min="1804" max="1804" width="7.875" customWidth="1"/>
    <col min="1805" max="1806" width="7.375" customWidth="1"/>
    <col min="1807" max="1807" width="8.375" bestFit="1" customWidth="1"/>
    <col min="1808" max="1808" width="8.5" customWidth="1"/>
    <col min="1809" max="1810" width="17.125" customWidth="1"/>
    <col min="1811" max="1811" width="6" customWidth="1"/>
    <col min="1812" max="1812" width="9.625" customWidth="1"/>
    <col min="1813" max="1813" width="15.75" customWidth="1"/>
    <col min="1814" max="1814" width="50.75" customWidth="1"/>
    <col min="1815" max="1815" width="9.875" customWidth="1"/>
    <col min="2044" max="2044" width="7.25" customWidth="1"/>
    <col min="2045" max="2045" width="12.125" customWidth="1"/>
    <col min="2046" max="2047" width="10.375" customWidth="1"/>
    <col min="2048" max="2051" width="9.875" customWidth="1"/>
    <col min="2052" max="2054" width="9.125" bestFit="1" customWidth="1"/>
    <col min="2055" max="2055" width="11.875" customWidth="1"/>
    <col min="2056" max="2056" width="15.75" customWidth="1"/>
    <col min="2057" max="2057" width="9.875" customWidth="1"/>
    <col min="2058" max="2058" width="6.375" customWidth="1"/>
    <col min="2059" max="2059" width="6.5" customWidth="1"/>
    <col min="2060" max="2060" width="7.875" customWidth="1"/>
    <col min="2061" max="2062" width="7.375" customWidth="1"/>
    <col min="2063" max="2063" width="8.375" bestFit="1" customWidth="1"/>
    <col min="2064" max="2064" width="8.5" customWidth="1"/>
    <col min="2065" max="2066" width="17.125" customWidth="1"/>
    <col min="2067" max="2067" width="6" customWidth="1"/>
    <col min="2068" max="2068" width="9.625" customWidth="1"/>
    <col min="2069" max="2069" width="15.75" customWidth="1"/>
    <col min="2070" max="2070" width="50.75" customWidth="1"/>
    <col min="2071" max="2071" width="9.875" customWidth="1"/>
    <col min="2300" max="2300" width="7.25" customWidth="1"/>
    <col min="2301" max="2301" width="12.125" customWidth="1"/>
    <col min="2302" max="2303" width="10.375" customWidth="1"/>
    <col min="2304" max="2307" width="9.875" customWidth="1"/>
    <col min="2308" max="2310" width="9.125" bestFit="1" customWidth="1"/>
    <col min="2311" max="2311" width="11.875" customWidth="1"/>
    <col min="2312" max="2312" width="15.75" customWidth="1"/>
    <col min="2313" max="2313" width="9.875" customWidth="1"/>
    <col min="2314" max="2314" width="6.375" customWidth="1"/>
    <col min="2315" max="2315" width="6.5" customWidth="1"/>
    <col min="2316" max="2316" width="7.875" customWidth="1"/>
    <col min="2317" max="2318" width="7.375" customWidth="1"/>
    <col min="2319" max="2319" width="8.375" bestFit="1" customWidth="1"/>
    <col min="2320" max="2320" width="8.5" customWidth="1"/>
    <col min="2321" max="2322" width="17.125" customWidth="1"/>
    <col min="2323" max="2323" width="6" customWidth="1"/>
    <col min="2324" max="2324" width="9.625" customWidth="1"/>
    <col min="2325" max="2325" width="15.75" customWidth="1"/>
    <col min="2326" max="2326" width="50.75" customWidth="1"/>
    <col min="2327" max="2327" width="9.875" customWidth="1"/>
    <col min="2556" max="2556" width="7.25" customWidth="1"/>
    <col min="2557" max="2557" width="12.125" customWidth="1"/>
    <col min="2558" max="2559" width="10.375" customWidth="1"/>
    <col min="2560" max="2563" width="9.875" customWidth="1"/>
    <col min="2564" max="2566" width="9.125" bestFit="1" customWidth="1"/>
    <col min="2567" max="2567" width="11.875" customWidth="1"/>
    <col min="2568" max="2568" width="15.75" customWidth="1"/>
    <col min="2569" max="2569" width="9.875" customWidth="1"/>
    <col min="2570" max="2570" width="6.375" customWidth="1"/>
    <col min="2571" max="2571" width="6.5" customWidth="1"/>
    <col min="2572" max="2572" width="7.875" customWidth="1"/>
    <col min="2573" max="2574" width="7.375" customWidth="1"/>
    <col min="2575" max="2575" width="8.375" bestFit="1" customWidth="1"/>
    <col min="2576" max="2576" width="8.5" customWidth="1"/>
    <col min="2577" max="2578" width="17.125" customWidth="1"/>
    <col min="2579" max="2579" width="6" customWidth="1"/>
    <col min="2580" max="2580" width="9.625" customWidth="1"/>
    <col min="2581" max="2581" width="15.75" customWidth="1"/>
    <col min="2582" max="2582" width="50.75" customWidth="1"/>
    <col min="2583" max="2583" width="9.875" customWidth="1"/>
    <col min="2812" max="2812" width="7.25" customWidth="1"/>
    <col min="2813" max="2813" width="12.125" customWidth="1"/>
    <col min="2814" max="2815" width="10.375" customWidth="1"/>
    <col min="2816" max="2819" width="9.875" customWidth="1"/>
    <col min="2820" max="2822" width="9.125" bestFit="1" customWidth="1"/>
    <col min="2823" max="2823" width="11.875" customWidth="1"/>
    <col min="2824" max="2824" width="15.75" customWidth="1"/>
    <col min="2825" max="2825" width="9.875" customWidth="1"/>
    <col min="2826" max="2826" width="6.375" customWidth="1"/>
    <col min="2827" max="2827" width="6.5" customWidth="1"/>
    <col min="2828" max="2828" width="7.875" customWidth="1"/>
    <col min="2829" max="2830" width="7.375" customWidth="1"/>
    <col min="2831" max="2831" width="8.375" bestFit="1" customWidth="1"/>
    <col min="2832" max="2832" width="8.5" customWidth="1"/>
    <col min="2833" max="2834" width="17.125" customWidth="1"/>
    <col min="2835" max="2835" width="6" customWidth="1"/>
    <col min="2836" max="2836" width="9.625" customWidth="1"/>
    <col min="2837" max="2837" width="15.75" customWidth="1"/>
    <col min="2838" max="2838" width="50.75" customWidth="1"/>
    <col min="2839" max="2839" width="9.875" customWidth="1"/>
    <col min="3068" max="3068" width="7.25" customWidth="1"/>
    <col min="3069" max="3069" width="12.125" customWidth="1"/>
    <col min="3070" max="3071" width="10.375" customWidth="1"/>
    <col min="3072" max="3075" width="9.875" customWidth="1"/>
    <col min="3076" max="3078" width="9.125" bestFit="1" customWidth="1"/>
    <col min="3079" max="3079" width="11.875" customWidth="1"/>
    <col min="3080" max="3080" width="15.75" customWidth="1"/>
    <col min="3081" max="3081" width="9.875" customWidth="1"/>
    <col min="3082" max="3082" width="6.375" customWidth="1"/>
    <col min="3083" max="3083" width="6.5" customWidth="1"/>
    <col min="3084" max="3084" width="7.875" customWidth="1"/>
    <col min="3085" max="3086" width="7.375" customWidth="1"/>
    <col min="3087" max="3087" width="8.375" bestFit="1" customWidth="1"/>
    <col min="3088" max="3088" width="8.5" customWidth="1"/>
    <col min="3089" max="3090" width="17.125" customWidth="1"/>
    <col min="3091" max="3091" width="6" customWidth="1"/>
    <col min="3092" max="3092" width="9.625" customWidth="1"/>
    <col min="3093" max="3093" width="15.75" customWidth="1"/>
    <col min="3094" max="3094" width="50.75" customWidth="1"/>
    <col min="3095" max="3095" width="9.875" customWidth="1"/>
    <col min="3324" max="3324" width="7.25" customWidth="1"/>
    <col min="3325" max="3325" width="12.125" customWidth="1"/>
    <col min="3326" max="3327" width="10.375" customWidth="1"/>
    <col min="3328" max="3331" width="9.875" customWidth="1"/>
    <col min="3332" max="3334" width="9.125" bestFit="1" customWidth="1"/>
    <col min="3335" max="3335" width="11.875" customWidth="1"/>
    <col min="3336" max="3336" width="15.75" customWidth="1"/>
    <col min="3337" max="3337" width="9.875" customWidth="1"/>
    <col min="3338" max="3338" width="6.375" customWidth="1"/>
    <col min="3339" max="3339" width="6.5" customWidth="1"/>
    <col min="3340" max="3340" width="7.875" customWidth="1"/>
    <col min="3341" max="3342" width="7.375" customWidth="1"/>
    <col min="3343" max="3343" width="8.375" bestFit="1" customWidth="1"/>
    <col min="3344" max="3344" width="8.5" customWidth="1"/>
    <col min="3345" max="3346" width="17.125" customWidth="1"/>
    <col min="3347" max="3347" width="6" customWidth="1"/>
    <col min="3348" max="3348" width="9.625" customWidth="1"/>
    <col min="3349" max="3349" width="15.75" customWidth="1"/>
    <col min="3350" max="3350" width="50.75" customWidth="1"/>
    <col min="3351" max="3351" width="9.875" customWidth="1"/>
    <col min="3580" max="3580" width="7.25" customWidth="1"/>
    <col min="3581" max="3581" width="12.125" customWidth="1"/>
    <col min="3582" max="3583" width="10.375" customWidth="1"/>
    <col min="3584" max="3587" width="9.875" customWidth="1"/>
    <col min="3588" max="3590" width="9.125" bestFit="1" customWidth="1"/>
    <col min="3591" max="3591" width="11.875" customWidth="1"/>
    <col min="3592" max="3592" width="15.75" customWidth="1"/>
    <col min="3593" max="3593" width="9.875" customWidth="1"/>
    <col min="3594" max="3594" width="6.375" customWidth="1"/>
    <col min="3595" max="3595" width="6.5" customWidth="1"/>
    <col min="3596" max="3596" width="7.875" customWidth="1"/>
    <col min="3597" max="3598" width="7.375" customWidth="1"/>
    <col min="3599" max="3599" width="8.375" bestFit="1" customWidth="1"/>
    <col min="3600" max="3600" width="8.5" customWidth="1"/>
    <col min="3601" max="3602" width="17.125" customWidth="1"/>
    <col min="3603" max="3603" width="6" customWidth="1"/>
    <col min="3604" max="3604" width="9.625" customWidth="1"/>
    <col min="3605" max="3605" width="15.75" customWidth="1"/>
    <col min="3606" max="3606" width="50.75" customWidth="1"/>
    <col min="3607" max="3607" width="9.875" customWidth="1"/>
    <col min="3836" max="3836" width="7.25" customWidth="1"/>
    <col min="3837" max="3837" width="12.125" customWidth="1"/>
    <col min="3838" max="3839" width="10.375" customWidth="1"/>
    <col min="3840" max="3843" width="9.875" customWidth="1"/>
    <col min="3844" max="3846" width="9.125" bestFit="1" customWidth="1"/>
    <col min="3847" max="3847" width="11.875" customWidth="1"/>
    <col min="3848" max="3848" width="15.75" customWidth="1"/>
    <col min="3849" max="3849" width="9.875" customWidth="1"/>
    <col min="3850" max="3850" width="6.375" customWidth="1"/>
    <col min="3851" max="3851" width="6.5" customWidth="1"/>
    <col min="3852" max="3852" width="7.875" customWidth="1"/>
    <col min="3853" max="3854" width="7.375" customWidth="1"/>
    <col min="3855" max="3855" width="8.375" bestFit="1" customWidth="1"/>
    <col min="3856" max="3856" width="8.5" customWidth="1"/>
    <col min="3857" max="3858" width="17.125" customWidth="1"/>
    <col min="3859" max="3859" width="6" customWidth="1"/>
    <col min="3860" max="3860" width="9.625" customWidth="1"/>
    <col min="3861" max="3861" width="15.75" customWidth="1"/>
    <col min="3862" max="3862" width="50.75" customWidth="1"/>
    <col min="3863" max="3863" width="9.875" customWidth="1"/>
    <col min="4092" max="4092" width="7.25" customWidth="1"/>
    <col min="4093" max="4093" width="12.125" customWidth="1"/>
    <col min="4094" max="4095" width="10.375" customWidth="1"/>
    <col min="4096" max="4099" width="9.875" customWidth="1"/>
    <col min="4100" max="4102" width="9.125" bestFit="1" customWidth="1"/>
    <col min="4103" max="4103" width="11.875" customWidth="1"/>
    <col min="4104" max="4104" width="15.75" customWidth="1"/>
    <col min="4105" max="4105" width="9.875" customWidth="1"/>
    <col min="4106" max="4106" width="6.375" customWidth="1"/>
    <col min="4107" max="4107" width="6.5" customWidth="1"/>
    <col min="4108" max="4108" width="7.875" customWidth="1"/>
    <col min="4109" max="4110" width="7.375" customWidth="1"/>
    <col min="4111" max="4111" width="8.375" bestFit="1" customWidth="1"/>
    <col min="4112" max="4112" width="8.5" customWidth="1"/>
    <col min="4113" max="4114" width="17.125" customWidth="1"/>
    <col min="4115" max="4115" width="6" customWidth="1"/>
    <col min="4116" max="4116" width="9.625" customWidth="1"/>
    <col min="4117" max="4117" width="15.75" customWidth="1"/>
    <col min="4118" max="4118" width="50.75" customWidth="1"/>
    <col min="4119" max="4119" width="9.875" customWidth="1"/>
    <col min="4348" max="4348" width="7.25" customWidth="1"/>
    <col min="4349" max="4349" width="12.125" customWidth="1"/>
    <col min="4350" max="4351" width="10.375" customWidth="1"/>
    <col min="4352" max="4355" width="9.875" customWidth="1"/>
    <col min="4356" max="4358" width="9.125" bestFit="1" customWidth="1"/>
    <col min="4359" max="4359" width="11.875" customWidth="1"/>
    <col min="4360" max="4360" width="15.75" customWidth="1"/>
    <col min="4361" max="4361" width="9.875" customWidth="1"/>
    <col min="4362" max="4362" width="6.375" customWidth="1"/>
    <col min="4363" max="4363" width="6.5" customWidth="1"/>
    <col min="4364" max="4364" width="7.875" customWidth="1"/>
    <col min="4365" max="4366" width="7.375" customWidth="1"/>
    <col min="4367" max="4367" width="8.375" bestFit="1" customWidth="1"/>
    <col min="4368" max="4368" width="8.5" customWidth="1"/>
    <col min="4369" max="4370" width="17.125" customWidth="1"/>
    <col min="4371" max="4371" width="6" customWidth="1"/>
    <col min="4372" max="4372" width="9.625" customWidth="1"/>
    <col min="4373" max="4373" width="15.75" customWidth="1"/>
    <col min="4374" max="4374" width="50.75" customWidth="1"/>
    <col min="4375" max="4375" width="9.875" customWidth="1"/>
    <col min="4604" max="4604" width="7.25" customWidth="1"/>
    <col min="4605" max="4605" width="12.125" customWidth="1"/>
    <col min="4606" max="4607" width="10.375" customWidth="1"/>
    <col min="4608" max="4611" width="9.875" customWidth="1"/>
    <col min="4612" max="4614" width="9.125" bestFit="1" customWidth="1"/>
    <col min="4615" max="4615" width="11.875" customWidth="1"/>
    <col min="4616" max="4616" width="15.75" customWidth="1"/>
    <col min="4617" max="4617" width="9.875" customWidth="1"/>
    <col min="4618" max="4618" width="6.375" customWidth="1"/>
    <col min="4619" max="4619" width="6.5" customWidth="1"/>
    <col min="4620" max="4620" width="7.875" customWidth="1"/>
    <col min="4621" max="4622" width="7.375" customWidth="1"/>
    <col min="4623" max="4623" width="8.375" bestFit="1" customWidth="1"/>
    <col min="4624" max="4624" width="8.5" customWidth="1"/>
    <col min="4625" max="4626" width="17.125" customWidth="1"/>
    <col min="4627" max="4627" width="6" customWidth="1"/>
    <col min="4628" max="4628" width="9.625" customWidth="1"/>
    <col min="4629" max="4629" width="15.75" customWidth="1"/>
    <col min="4630" max="4630" width="50.75" customWidth="1"/>
    <col min="4631" max="4631" width="9.875" customWidth="1"/>
    <col min="4860" max="4860" width="7.25" customWidth="1"/>
    <col min="4861" max="4861" width="12.125" customWidth="1"/>
    <col min="4862" max="4863" width="10.375" customWidth="1"/>
    <col min="4864" max="4867" width="9.875" customWidth="1"/>
    <col min="4868" max="4870" width="9.125" bestFit="1" customWidth="1"/>
    <col min="4871" max="4871" width="11.875" customWidth="1"/>
    <col min="4872" max="4872" width="15.75" customWidth="1"/>
    <col min="4873" max="4873" width="9.875" customWidth="1"/>
    <col min="4874" max="4874" width="6.375" customWidth="1"/>
    <col min="4875" max="4875" width="6.5" customWidth="1"/>
    <col min="4876" max="4876" width="7.875" customWidth="1"/>
    <col min="4877" max="4878" width="7.375" customWidth="1"/>
    <col min="4879" max="4879" width="8.375" bestFit="1" customWidth="1"/>
    <col min="4880" max="4880" width="8.5" customWidth="1"/>
    <col min="4881" max="4882" width="17.125" customWidth="1"/>
    <col min="4883" max="4883" width="6" customWidth="1"/>
    <col min="4884" max="4884" width="9.625" customWidth="1"/>
    <col min="4885" max="4885" width="15.75" customWidth="1"/>
    <col min="4886" max="4886" width="50.75" customWidth="1"/>
    <col min="4887" max="4887" width="9.875" customWidth="1"/>
    <col min="5116" max="5116" width="7.25" customWidth="1"/>
    <col min="5117" max="5117" width="12.125" customWidth="1"/>
    <col min="5118" max="5119" width="10.375" customWidth="1"/>
    <col min="5120" max="5123" width="9.875" customWidth="1"/>
    <col min="5124" max="5126" width="9.125" bestFit="1" customWidth="1"/>
    <col min="5127" max="5127" width="11.875" customWidth="1"/>
    <col min="5128" max="5128" width="15.75" customWidth="1"/>
    <col min="5129" max="5129" width="9.875" customWidth="1"/>
    <col min="5130" max="5130" width="6.375" customWidth="1"/>
    <col min="5131" max="5131" width="6.5" customWidth="1"/>
    <col min="5132" max="5132" width="7.875" customWidth="1"/>
    <col min="5133" max="5134" width="7.375" customWidth="1"/>
    <col min="5135" max="5135" width="8.375" bestFit="1" customWidth="1"/>
    <col min="5136" max="5136" width="8.5" customWidth="1"/>
    <col min="5137" max="5138" width="17.125" customWidth="1"/>
    <col min="5139" max="5139" width="6" customWidth="1"/>
    <col min="5140" max="5140" width="9.625" customWidth="1"/>
    <col min="5141" max="5141" width="15.75" customWidth="1"/>
    <col min="5142" max="5142" width="50.75" customWidth="1"/>
    <col min="5143" max="5143" width="9.875" customWidth="1"/>
    <col min="5372" max="5372" width="7.25" customWidth="1"/>
    <col min="5373" max="5373" width="12.125" customWidth="1"/>
    <col min="5374" max="5375" width="10.375" customWidth="1"/>
    <col min="5376" max="5379" width="9.875" customWidth="1"/>
    <col min="5380" max="5382" width="9.125" bestFit="1" customWidth="1"/>
    <col min="5383" max="5383" width="11.875" customWidth="1"/>
    <col min="5384" max="5384" width="15.75" customWidth="1"/>
    <col min="5385" max="5385" width="9.875" customWidth="1"/>
    <col min="5386" max="5386" width="6.375" customWidth="1"/>
    <col min="5387" max="5387" width="6.5" customWidth="1"/>
    <col min="5388" max="5388" width="7.875" customWidth="1"/>
    <col min="5389" max="5390" width="7.375" customWidth="1"/>
    <col min="5391" max="5391" width="8.375" bestFit="1" customWidth="1"/>
    <col min="5392" max="5392" width="8.5" customWidth="1"/>
    <col min="5393" max="5394" width="17.125" customWidth="1"/>
    <col min="5395" max="5395" width="6" customWidth="1"/>
    <col min="5396" max="5396" width="9.625" customWidth="1"/>
    <col min="5397" max="5397" width="15.75" customWidth="1"/>
    <col min="5398" max="5398" width="50.75" customWidth="1"/>
    <col min="5399" max="5399" width="9.875" customWidth="1"/>
    <col min="5628" max="5628" width="7.25" customWidth="1"/>
    <col min="5629" max="5629" width="12.125" customWidth="1"/>
    <col min="5630" max="5631" width="10.375" customWidth="1"/>
    <col min="5632" max="5635" width="9.875" customWidth="1"/>
    <col min="5636" max="5638" width="9.125" bestFit="1" customWidth="1"/>
    <col min="5639" max="5639" width="11.875" customWidth="1"/>
    <col min="5640" max="5640" width="15.75" customWidth="1"/>
    <col min="5641" max="5641" width="9.875" customWidth="1"/>
    <col min="5642" max="5642" width="6.375" customWidth="1"/>
    <col min="5643" max="5643" width="6.5" customWidth="1"/>
    <col min="5644" max="5644" width="7.875" customWidth="1"/>
    <col min="5645" max="5646" width="7.375" customWidth="1"/>
    <col min="5647" max="5647" width="8.375" bestFit="1" customWidth="1"/>
    <col min="5648" max="5648" width="8.5" customWidth="1"/>
    <col min="5649" max="5650" width="17.125" customWidth="1"/>
    <col min="5651" max="5651" width="6" customWidth="1"/>
    <col min="5652" max="5652" width="9.625" customWidth="1"/>
    <col min="5653" max="5653" width="15.75" customWidth="1"/>
    <col min="5654" max="5654" width="50.75" customWidth="1"/>
    <col min="5655" max="5655" width="9.875" customWidth="1"/>
    <col min="5884" max="5884" width="7.25" customWidth="1"/>
    <col min="5885" max="5885" width="12.125" customWidth="1"/>
    <col min="5886" max="5887" width="10.375" customWidth="1"/>
    <col min="5888" max="5891" width="9.875" customWidth="1"/>
    <col min="5892" max="5894" width="9.125" bestFit="1" customWidth="1"/>
    <col min="5895" max="5895" width="11.875" customWidth="1"/>
    <col min="5896" max="5896" width="15.75" customWidth="1"/>
    <col min="5897" max="5897" width="9.875" customWidth="1"/>
    <col min="5898" max="5898" width="6.375" customWidth="1"/>
    <col min="5899" max="5899" width="6.5" customWidth="1"/>
    <col min="5900" max="5900" width="7.875" customWidth="1"/>
    <col min="5901" max="5902" width="7.375" customWidth="1"/>
    <col min="5903" max="5903" width="8.375" bestFit="1" customWidth="1"/>
    <col min="5904" max="5904" width="8.5" customWidth="1"/>
    <col min="5905" max="5906" width="17.125" customWidth="1"/>
    <col min="5907" max="5907" width="6" customWidth="1"/>
    <col min="5908" max="5908" width="9.625" customWidth="1"/>
    <col min="5909" max="5909" width="15.75" customWidth="1"/>
    <col min="5910" max="5910" width="50.75" customWidth="1"/>
    <col min="5911" max="5911" width="9.875" customWidth="1"/>
    <col min="6140" max="6140" width="7.25" customWidth="1"/>
    <col min="6141" max="6141" width="12.125" customWidth="1"/>
    <col min="6142" max="6143" width="10.375" customWidth="1"/>
    <col min="6144" max="6147" width="9.875" customWidth="1"/>
    <col min="6148" max="6150" width="9.125" bestFit="1" customWidth="1"/>
    <col min="6151" max="6151" width="11.875" customWidth="1"/>
    <col min="6152" max="6152" width="15.75" customWidth="1"/>
    <col min="6153" max="6153" width="9.875" customWidth="1"/>
    <col min="6154" max="6154" width="6.375" customWidth="1"/>
    <col min="6155" max="6155" width="6.5" customWidth="1"/>
    <col min="6156" max="6156" width="7.875" customWidth="1"/>
    <col min="6157" max="6158" width="7.375" customWidth="1"/>
    <col min="6159" max="6159" width="8.375" bestFit="1" customWidth="1"/>
    <col min="6160" max="6160" width="8.5" customWidth="1"/>
    <col min="6161" max="6162" width="17.125" customWidth="1"/>
    <col min="6163" max="6163" width="6" customWidth="1"/>
    <col min="6164" max="6164" width="9.625" customWidth="1"/>
    <col min="6165" max="6165" width="15.75" customWidth="1"/>
    <col min="6166" max="6166" width="50.75" customWidth="1"/>
    <col min="6167" max="6167" width="9.875" customWidth="1"/>
    <col min="6396" max="6396" width="7.25" customWidth="1"/>
    <col min="6397" max="6397" width="12.125" customWidth="1"/>
    <col min="6398" max="6399" width="10.375" customWidth="1"/>
    <col min="6400" max="6403" width="9.875" customWidth="1"/>
    <col min="6404" max="6406" width="9.125" bestFit="1" customWidth="1"/>
    <col min="6407" max="6407" width="11.875" customWidth="1"/>
    <col min="6408" max="6408" width="15.75" customWidth="1"/>
    <col min="6409" max="6409" width="9.875" customWidth="1"/>
    <col min="6410" max="6410" width="6.375" customWidth="1"/>
    <col min="6411" max="6411" width="6.5" customWidth="1"/>
    <col min="6412" max="6412" width="7.875" customWidth="1"/>
    <col min="6413" max="6414" width="7.375" customWidth="1"/>
    <col min="6415" max="6415" width="8.375" bestFit="1" customWidth="1"/>
    <col min="6416" max="6416" width="8.5" customWidth="1"/>
    <col min="6417" max="6418" width="17.125" customWidth="1"/>
    <col min="6419" max="6419" width="6" customWidth="1"/>
    <col min="6420" max="6420" width="9.625" customWidth="1"/>
    <col min="6421" max="6421" width="15.75" customWidth="1"/>
    <col min="6422" max="6422" width="50.75" customWidth="1"/>
    <col min="6423" max="6423" width="9.875" customWidth="1"/>
    <col min="6652" max="6652" width="7.25" customWidth="1"/>
    <col min="6653" max="6653" width="12.125" customWidth="1"/>
    <col min="6654" max="6655" width="10.375" customWidth="1"/>
    <col min="6656" max="6659" width="9.875" customWidth="1"/>
    <col min="6660" max="6662" width="9.125" bestFit="1" customWidth="1"/>
    <col min="6663" max="6663" width="11.875" customWidth="1"/>
    <col min="6664" max="6664" width="15.75" customWidth="1"/>
    <col min="6665" max="6665" width="9.875" customWidth="1"/>
    <col min="6666" max="6666" width="6.375" customWidth="1"/>
    <col min="6667" max="6667" width="6.5" customWidth="1"/>
    <col min="6668" max="6668" width="7.875" customWidth="1"/>
    <col min="6669" max="6670" width="7.375" customWidth="1"/>
    <col min="6671" max="6671" width="8.375" bestFit="1" customWidth="1"/>
    <col min="6672" max="6672" width="8.5" customWidth="1"/>
    <col min="6673" max="6674" width="17.125" customWidth="1"/>
    <col min="6675" max="6675" width="6" customWidth="1"/>
    <col min="6676" max="6676" width="9.625" customWidth="1"/>
    <col min="6677" max="6677" width="15.75" customWidth="1"/>
    <col min="6678" max="6678" width="50.75" customWidth="1"/>
    <col min="6679" max="6679" width="9.875" customWidth="1"/>
    <col min="6908" max="6908" width="7.25" customWidth="1"/>
    <col min="6909" max="6909" width="12.125" customWidth="1"/>
    <col min="6910" max="6911" width="10.375" customWidth="1"/>
    <col min="6912" max="6915" width="9.875" customWidth="1"/>
    <col min="6916" max="6918" width="9.125" bestFit="1" customWidth="1"/>
    <col min="6919" max="6919" width="11.875" customWidth="1"/>
    <col min="6920" max="6920" width="15.75" customWidth="1"/>
    <col min="6921" max="6921" width="9.875" customWidth="1"/>
    <col min="6922" max="6922" width="6.375" customWidth="1"/>
    <col min="6923" max="6923" width="6.5" customWidth="1"/>
    <col min="6924" max="6924" width="7.875" customWidth="1"/>
    <col min="6925" max="6926" width="7.375" customWidth="1"/>
    <col min="6927" max="6927" width="8.375" bestFit="1" customWidth="1"/>
    <col min="6928" max="6928" width="8.5" customWidth="1"/>
    <col min="6929" max="6930" width="17.125" customWidth="1"/>
    <col min="6931" max="6931" width="6" customWidth="1"/>
    <col min="6932" max="6932" width="9.625" customWidth="1"/>
    <col min="6933" max="6933" width="15.75" customWidth="1"/>
    <col min="6934" max="6934" width="50.75" customWidth="1"/>
    <col min="6935" max="6935" width="9.875" customWidth="1"/>
    <col min="7164" max="7164" width="7.25" customWidth="1"/>
    <col min="7165" max="7165" width="12.125" customWidth="1"/>
    <col min="7166" max="7167" width="10.375" customWidth="1"/>
    <col min="7168" max="7171" width="9.875" customWidth="1"/>
    <col min="7172" max="7174" width="9.125" bestFit="1" customWidth="1"/>
    <col min="7175" max="7175" width="11.875" customWidth="1"/>
    <col min="7176" max="7176" width="15.75" customWidth="1"/>
    <col min="7177" max="7177" width="9.875" customWidth="1"/>
    <col min="7178" max="7178" width="6.375" customWidth="1"/>
    <col min="7179" max="7179" width="6.5" customWidth="1"/>
    <col min="7180" max="7180" width="7.875" customWidth="1"/>
    <col min="7181" max="7182" width="7.375" customWidth="1"/>
    <col min="7183" max="7183" width="8.375" bestFit="1" customWidth="1"/>
    <col min="7184" max="7184" width="8.5" customWidth="1"/>
    <col min="7185" max="7186" width="17.125" customWidth="1"/>
    <col min="7187" max="7187" width="6" customWidth="1"/>
    <col min="7188" max="7188" width="9.625" customWidth="1"/>
    <col min="7189" max="7189" width="15.75" customWidth="1"/>
    <col min="7190" max="7190" width="50.75" customWidth="1"/>
    <col min="7191" max="7191" width="9.875" customWidth="1"/>
    <col min="7420" max="7420" width="7.25" customWidth="1"/>
    <col min="7421" max="7421" width="12.125" customWidth="1"/>
    <col min="7422" max="7423" width="10.375" customWidth="1"/>
    <col min="7424" max="7427" width="9.875" customWidth="1"/>
    <col min="7428" max="7430" width="9.125" bestFit="1" customWidth="1"/>
    <col min="7431" max="7431" width="11.875" customWidth="1"/>
    <col min="7432" max="7432" width="15.75" customWidth="1"/>
    <col min="7433" max="7433" width="9.875" customWidth="1"/>
    <col min="7434" max="7434" width="6.375" customWidth="1"/>
    <col min="7435" max="7435" width="6.5" customWidth="1"/>
    <col min="7436" max="7436" width="7.875" customWidth="1"/>
    <col min="7437" max="7438" width="7.375" customWidth="1"/>
    <col min="7439" max="7439" width="8.375" bestFit="1" customWidth="1"/>
    <col min="7440" max="7440" width="8.5" customWidth="1"/>
    <col min="7441" max="7442" width="17.125" customWidth="1"/>
    <col min="7443" max="7443" width="6" customWidth="1"/>
    <col min="7444" max="7444" width="9.625" customWidth="1"/>
    <col min="7445" max="7445" width="15.75" customWidth="1"/>
    <col min="7446" max="7446" width="50.75" customWidth="1"/>
    <col min="7447" max="7447" width="9.875" customWidth="1"/>
    <col min="7676" max="7676" width="7.25" customWidth="1"/>
    <col min="7677" max="7677" width="12.125" customWidth="1"/>
    <col min="7678" max="7679" width="10.375" customWidth="1"/>
    <col min="7680" max="7683" width="9.875" customWidth="1"/>
    <col min="7684" max="7686" width="9.125" bestFit="1" customWidth="1"/>
    <col min="7687" max="7687" width="11.875" customWidth="1"/>
    <col min="7688" max="7688" width="15.75" customWidth="1"/>
    <col min="7689" max="7689" width="9.875" customWidth="1"/>
    <col min="7690" max="7690" width="6.375" customWidth="1"/>
    <col min="7691" max="7691" width="6.5" customWidth="1"/>
    <col min="7692" max="7692" width="7.875" customWidth="1"/>
    <col min="7693" max="7694" width="7.375" customWidth="1"/>
    <col min="7695" max="7695" width="8.375" bestFit="1" customWidth="1"/>
    <col min="7696" max="7696" width="8.5" customWidth="1"/>
    <col min="7697" max="7698" width="17.125" customWidth="1"/>
    <col min="7699" max="7699" width="6" customWidth="1"/>
    <col min="7700" max="7700" width="9.625" customWidth="1"/>
    <col min="7701" max="7701" width="15.75" customWidth="1"/>
    <col min="7702" max="7702" width="50.75" customWidth="1"/>
    <col min="7703" max="7703" width="9.875" customWidth="1"/>
    <col min="7932" max="7932" width="7.25" customWidth="1"/>
    <col min="7933" max="7933" width="12.125" customWidth="1"/>
    <col min="7934" max="7935" width="10.375" customWidth="1"/>
    <col min="7936" max="7939" width="9.875" customWidth="1"/>
    <col min="7940" max="7942" width="9.125" bestFit="1" customWidth="1"/>
    <col min="7943" max="7943" width="11.875" customWidth="1"/>
    <col min="7944" max="7944" width="15.75" customWidth="1"/>
    <col min="7945" max="7945" width="9.875" customWidth="1"/>
    <col min="7946" max="7946" width="6.375" customWidth="1"/>
    <col min="7947" max="7947" width="6.5" customWidth="1"/>
    <col min="7948" max="7948" width="7.875" customWidth="1"/>
    <col min="7949" max="7950" width="7.375" customWidth="1"/>
    <col min="7951" max="7951" width="8.375" bestFit="1" customWidth="1"/>
    <col min="7952" max="7952" width="8.5" customWidth="1"/>
    <col min="7953" max="7954" width="17.125" customWidth="1"/>
    <col min="7955" max="7955" width="6" customWidth="1"/>
    <col min="7956" max="7956" width="9.625" customWidth="1"/>
    <col min="7957" max="7957" width="15.75" customWidth="1"/>
    <col min="7958" max="7958" width="50.75" customWidth="1"/>
    <col min="7959" max="7959" width="9.875" customWidth="1"/>
    <col min="8188" max="8188" width="7.25" customWidth="1"/>
    <col min="8189" max="8189" width="12.125" customWidth="1"/>
    <col min="8190" max="8191" width="10.375" customWidth="1"/>
    <col min="8192" max="8195" width="9.875" customWidth="1"/>
    <col min="8196" max="8198" width="9.125" bestFit="1" customWidth="1"/>
    <col min="8199" max="8199" width="11.875" customWidth="1"/>
    <col min="8200" max="8200" width="15.75" customWidth="1"/>
    <col min="8201" max="8201" width="9.875" customWidth="1"/>
    <col min="8202" max="8202" width="6.375" customWidth="1"/>
    <col min="8203" max="8203" width="6.5" customWidth="1"/>
    <col min="8204" max="8204" width="7.875" customWidth="1"/>
    <col min="8205" max="8206" width="7.375" customWidth="1"/>
    <col min="8207" max="8207" width="8.375" bestFit="1" customWidth="1"/>
    <col min="8208" max="8208" width="8.5" customWidth="1"/>
    <col min="8209" max="8210" width="17.125" customWidth="1"/>
    <col min="8211" max="8211" width="6" customWidth="1"/>
    <col min="8212" max="8212" width="9.625" customWidth="1"/>
    <col min="8213" max="8213" width="15.75" customWidth="1"/>
    <col min="8214" max="8214" width="50.75" customWidth="1"/>
    <col min="8215" max="8215" width="9.875" customWidth="1"/>
    <col min="8444" max="8444" width="7.25" customWidth="1"/>
    <col min="8445" max="8445" width="12.125" customWidth="1"/>
    <col min="8446" max="8447" width="10.375" customWidth="1"/>
    <col min="8448" max="8451" width="9.875" customWidth="1"/>
    <col min="8452" max="8454" width="9.125" bestFit="1" customWidth="1"/>
    <col min="8455" max="8455" width="11.875" customWidth="1"/>
    <col min="8456" max="8456" width="15.75" customWidth="1"/>
    <col min="8457" max="8457" width="9.875" customWidth="1"/>
    <col min="8458" max="8458" width="6.375" customWidth="1"/>
    <col min="8459" max="8459" width="6.5" customWidth="1"/>
    <col min="8460" max="8460" width="7.875" customWidth="1"/>
    <col min="8461" max="8462" width="7.375" customWidth="1"/>
    <col min="8463" max="8463" width="8.375" bestFit="1" customWidth="1"/>
    <col min="8464" max="8464" width="8.5" customWidth="1"/>
    <col min="8465" max="8466" width="17.125" customWidth="1"/>
    <col min="8467" max="8467" width="6" customWidth="1"/>
    <col min="8468" max="8468" width="9.625" customWidth="1"/>
    <col min="8469" max="8469" width="15.75" customWidth="1"/>
    <col min="8470" max="8470" width="50.75" customWidth="1"/>
    <col min="8471" max="8471" width="9.875" customWidth="1"/>
    <col min="8700" max="8700" width="7.25" customWidth="1"/>
    <col min="8701" max="8701" width="12.125" customWidth="1"/>
    <col min="8702" max="8703" width="10.375" customWidth="1"/>
    <col min="8704" max="8707" width="9.875" customWidth="1"/>
    <col min="8708" max="8710" width="9.125" bestFit="1" customWidth="1"/>
    <col min="8711" max="8711" width="11.875" customWidth="1"/>
    <col min="8712" max="8712" width="15.75" customWidth="1"/>
    <col min="8713" max="8713" width="9.875" customWidth="1"/>
    <col min="8714" max="8714" width="6.375" customWidth="1"/>
    <col min="8715" max="8715" width="6.5" customWidth="1"/>
    <col min="8716" max="8716" width="7.875" customWidth="1"/>
    <col min="8717" max="8718" width="7.375" customWidth="1"/>
    <col min="8719" max="8719" width="8.375" bestFit="1" customWidth="1"/>
    <col min="8720" max="8720" width="8.5" customWidth="1"/>
    <col min="8721" max="8722" width="17.125" customWidth="1"/>
    <col min="8723" max="8723" width="6" customWidth="1"/>
    <col min="8724" max="8724" width="9.625" customWidth="1"/>
    <col min="8725" max="8725" width="15.75" customWidth="1"/>
    <col min="8726" max="8726" width="50.75" customWidth="1"/>
    <col min="8727" max="8727" width="9.875" customWidth="1"/>
    <col min="8956" max="8956" width="7.25" customWidth="1"/>
    <col min="8957" max="8957" width="12.125" customWidth="1"/>
    <col min="8958" max="8959" width="10.375" customWidth="1"/>
    <col min="8960" max="8963" width="9.875" customWidth="1"/>
    <col min="8964" max="8966" width="9.125" bestFit="1" customWidth="1"/>
    <col min="8967" max="8967" width="11.875" customWidth="1"/>
    <col min="8968" max="8968" width="15.75" customWidth="1"/>
    <col min="8969" max="8969" width="9.875" customWidth="1"/>
    <col min="8970" max="8970" width="6.375" customWidth="1"/>
    <col min="8971" max="8971" width="6.5" customWidth="1"/>
    <col min="8972" max="8972" width="7.875" customWidth="1"/>
    <col min="8973" max="8974" width="7.375" customWidth="1"/>
    <col min="8975" max="8975" width="8.375" bestFit="1" customWidth="1"/>
    <col min="8976" max="8976" width="8.5" customWidth="1"/>
    <col min="8977" max="8978" width="17.125" customWidth="1"/>
    <col min="8979" max="8979" width="6" customWidth="1"/>
    <col min="8980" max="8980" width="9.625" customWidth="1"/>
    <col min="8981" max="8981" width="15.75" customWidth="1"/>
    <col min="8982" max="8982" width="50.75" customWidth="1"/>
    <col min="8983" max="8983" width="9.875" customWidth="1"/>
    <col min="9212" max="9212" width="7.25" customWidth="1"/>
    <col min="9213" max="9213" width="12.125" customWidth="1"/>
    <col min="9214" max="9215" width="10.375" customWidth="1"/>
    <col min="9216" max="9219" width="9.875" customWidth="1"/>
    <col min="9220" max="9222" width="9.125" bestFit="1" customWidth="1"/>
    <col min="9223" max="9223" width="11.875" customWidth="1"/>
    <col min="9224" max="9224" width="15.75" customWidth="1"/>
    <col min="9225" max="9225" width="9.875" customWidth="1"/>
    <col min="9226" max="9226" width="6.375" customWidth="1"/>
    <col min="9227" max="9227" width="6.5" customWidth="1"/>
    <col min="9228" max="9228" width="7.875" customWidth="1"/>
    <col min="9229" max="9230" width="7.375" customWidth="1"/>
    <col min="9231" max="9231" width="8.375" bestFit="1" customWidth="1"/>
    <col min="9232" max="9232" width="8.5" customWidth="1"/>
    <col min="9233" max="9234" width="17.125" customWidth="1"/>
    <col min="9235" max="9235" width="6" customWidth="1"/>
    <col min="9236" max="9236" width="9.625" customWidth="1"/>
    <col min="9237" max="9237" width="15.75" customWidth="1"/>
    <col min="9238" max="9238" width="50.75" customWidth="1"/>
    <col min="9239" max="9239" width="9.875" customWidth="1"/>
    <col min="9468" max="9468" width="7.25" customWidth="1"/>
    <col min="9469" max="9469" width="12.125" customWidth="1"/>
    <col min="9470" max="9471" width="10.375" customWidth="1"/>
    <col min="9472" max="9475" width="9.875" customWidth="1"/>
    <col min="9476" max="9478" width="9.125" bestFit="1" customWidth="1"/>
    <col min="9479" max="9479" width="11.875" customWidth="1"/>
    <col min="9480" max="9480" width="15.75" customWidth="1"/>
    <col min="9481" max="9481" width="9.875" customWidth="1"/>
    <col min="9482" max="9482" width="6.375" customWidth="1"/>
    <col min="9483" max="9483" width="6.5" customWidth="1"/>
    <col min="9484" max="9484" width="7.875" customWidth="1"/>
    <col min="9485" max="9486" width="7.375" customWidth="1"/>
    <col min="9487" max="9487" width="8.375" bestFit="1" customWidth="1"/>
    <col min="9488" max="9488" width="8.5" customWidth="1"/>
    <col min="9489" max="9490" width="17.125" customWidth="1"/>
    <col min="9491" max="9491" width="6" customWidth="1"/>
    <col min="9492" max="9492" width="9.625" customWidth="1"/>
    <col min="9493" max="9493" width="15.75" customWidth="1"/>
    <col min="9494" max="9494" width="50.75" customWidth="1"/>
    <col min="9495" max="9495" width="9.875" customWidth="1"/>
    <col min="9724" max="9724" width="7.25" customWidth="1"/>
    <col min="9725" max="9725" width="12.125" customWidth="1"/>
    <col min="9726" max="9727" width="10.375" customWidth="1"/>
    <col min="9728" max="9731" width="9.875" customWidth="1"/>
    <col min="9732" max="9734" width="9.125" bestFit="1" customWidth="1"/>
    <col min="9735" max="9735" width="11.875" customWidth="1"/>
    <col min="9736" max="9736" width="15.75" customWidth="1"/>
    <col min="9737" max="9737" width="9.875" customWidth="1"/>
    <col min="9738" max="9738" width="6.375" customWidth="1"/>
    <col min="9739" max="9739" width="6.5" customWidth="1"/>
    <col min="9740" max="9740" width="7.875" customWidth="1"/>
    <col min="9741" max="9742" width="7.375" customWidth="1"/>
    <col min="9743" max="9743" width="8.375" bestFit="1" customWidth="1"/>
    <col min="9744" max="9744" width="8.5" customWidth="1"/>
    <col min="9745" max="9746" width="17.125" customWidth="1"/>
    <col min="9747" max="9747" width="6" customWidth="1"/>
    <col min="9748" max="9748" width="9.625" customWidth="1"/>
    <col min="9749" max="9749" width="15.75" customWidth="1"/>
    <col min="9750" max="9750" width="50.75" customWidth="1"/>
    <col min="9751" max="9751" width="9.875" customWidth="1"/>
    <col min="9980" max="9980" width="7.25" customWidth="1"/>
    <col min="9981" max="9981" width="12.125" customWidth="1"/>
    <col min="9982" max="9983" width="10.375" customWidth="1"/>
    <col min="9984" max="9987" width="9.875" customWidth="1"/>
    <col min="9988" max="9990" width="9.125" bestFit="1" customWidth="1"/>
    <col min="9991" max="9991" width="11.875" customWidth="1"/>
    <col min="9992" max="9992" width="15.75" customWidth="1"/>
    <col min="9993" max="9993" width="9.875" customWidth="1"/>
    <col min="9994" max="9994" width="6.375" customWidth="1"/>
    <col min="9995" max="9995" width="6.5" customWidth="1"/>
    <col min="9996" max="9996" width="7.875" customWidth="1"/>
    <col min="9997" max="9998" width="7.375" customWidth="1"/>
    <col min="9999" max="9999" width="8.375" bestFit="1" customWidth="1"/>
    <col min="10000" max="10000" width="8.5" customWidth="1"/>
    <col min="10001" max="10002" width="17.125" customWidth="1"/>
    <col min="10003" max="10003" width="6" customWidth="1"/>
    <col min="10004" max="10004" width="9.625" customWidth="1"/>
    <col min="10005" max="10005" width="15.75" customWidth="1"/>
    <col min="10006" max="10006" width="50.75" customWidth="1"/>
    <col min="10007" max="10007" width="9.875" customWidth="1"/>
    <col min="10236" max="10236" width="7.25" customWidth="1"/>
    <col min="10237" max="10237" width="12.125" customWidth="1"/>
    <col min="10238" max="10239" width="10.375" customWidth="1"/>
    <col min="10240" max="10243" width="9.875" customWidth="1"/>
    <col min="10244" max="10246" width="9.125" bestFit="1" customWidth="1"/>
    <col min="10247" max="10247" width="11.875" customWidth="1"/>
    <col min="10248" max="10248" width="15.75" customWidth="1"/>
    <col min="10249" max="10249" width="9.875" customWidth="1"/>
    <col min="10250" max="10250" width="6.375" customWidth="1"/>
    <col min="10251" max="10251" width="6.5" customWidth="1"/>
    <col min="10252" max="10252" width="7.875" customWidth="1"/>
    <col min="10253" max="10254" width="7.375" customWidth="1"/>
    <col min="10255" max="10255" width="8.375" bestFit="1" customWidth="1"/>
    <col min="10256" max="10256" width="8.5" customWidth="1"/>
    <col min="10257" max="10258" width="17.125" customWidth="1"/>
    <col min="10259" max="10259" width="6" customWidth="1"/>
    <col min="10260" max="10260" width="9.625" customWidth="1"/>
    <col min="10261" max="10261" width="15.75" customWidth="1"/>
    <col min="10262" max="10262" width="50.75" customWidth="1"/>
    <col min="10263" max="10263" width="9.875" customWidth="1"/>
    <col min="10492" max="10492" width="7.25" customWidth="1"/>
    <col min="10493" max="10493" width="12.125" customWidth="1"/>
    <col min="10494" max="10495" width="10.375" customWidth="1"/>
    <col min="10496" max="10499" width="9.875" customWidth="1"/>
    <col min="10500" max="10502" width="9.125" bestFit="1" customWidth="1"/>
    <col min="10503" max="10503" width="11.875" customWidth="1"/>
    <col min="10504" max="10504" width="15.75" customWidth="1"/>
    <col min="10505" max="10505" width="9.875" customWidth="1"/>
    <col min="10506" max="10506" width="6.375" customWidth="1"/>
    <col min="10507" max="10507" width="6.5" customWidth="1"/>
    <col min="10508" max="10508" width="7.875" customWidth="1"/>
    <col min="10509" max="10510" width="7.375" customWidth="1"/>
    <col min="10511" max="10511" width="8.375" bestFit="1" customWidth="1"/>
    <col min="10512" max="10512" width="8.5" customWidth="1"/>
    <col min="10513" max="10514" width="17.125" customWidth="1"/>
    <col min="10515" max="10515" width="6" customWidth="1"/>
    <col min="10516" max="10516" width="9.625" customWidth="1"/>
    <col min="10517" max="10517" width="15.75" customWidth="1"/>
    <col min="10518" max="10518" width="50.75" customWidth="1"/>
    <col min="10519" max="10519" width="9.875" customWidth="1"/>
    <col min="10748" max="10748" width="7.25" customWidth="1"/>
    <col min="10749" max="10749" width="12.125" customWidth="1"/>
    <col min="10750" max="10751" width="10.375" customWidth="1"/>
    <col min="10752" max="10755" width="9.875" customWidth="1"/>
    <col min="10756" max="10758" width="9.125" bestFit="1" customWidth="1"/>
    <col min="10759" max="10759" width="11.875" customWidth="1"/>
    <col min="10760" max="10760" width="15.75" customWidth="1"/>
    <col min="10761" max="10761" width="9.875" customWidth="1"/>
    <col min="10762" max="10762" width="6.375" customWidth="1"/>
    <col min="10763" max="10763" width="6.5" customWidth="1"/>
    <col min="10764" max="10764" width="7.875" customWidth="1"/>
    <col min="10765" max="10766" width="7.375" customWidth="1"/>
    <col min="10767" max="10767" width="8.375" bestFit="1" customWidth="1"/>
    <col min="10768" max="10768" width="8.5" customWidth="1"/>
    <col min="10769" max="10770" width="17.125" customWidth="1"/>
    <col min="10771" max="10771" width="6" customWidth="1"/>
    <col min="10772" max="10772" width="9.625" customWidth="1"/>
    <col min="10773" max="10773" width="15.75" customWidth="1"/>
    <col min="10774" max="10774" width="50.75" customWidth="1"/>
    <col min="10775" max="10775" width="9.875" customWidth="1"/>
    <col min="11004" max="11004" width="7.25" customWidth="1"/>
    <col min="11005" max="11005" width="12.125" customWidth="1"/>
    <col min="11006" max="11007" width="10.375" customWidth="1"/>
    <col min="11008" max="11011" width="9.875" customWidth="1"/>
    <col min="11012" max="11014" width="9.125" bestFit="1" customWidth="1"/>
    <col min="11015" max="11015" width="11.875" customWidth="1"/>
    <col min="11016" max="11016" width="15.75" customWidth="1"/>
    <col min="11017" max="11017" width="9.875" customWidth="1"/>
    <col min="11018" max="11018" width="6.375" customWidth="1"/>
    <col min="11019" max="11019" width="6.5" customWidth="1"/>
    <col min="11020" max="11020" width="7.875" customWidth="1"/>
    <col min="11021" max="11022" width="7.375" customWidth="1"/>
    <col min="11023" max="11023" width="8.375" bestFit="1" customWidth="1"/>
    <col min="11024" max="11024" width="8.5" customWidth="1"/>
    <col min="11025" max="11026" width="17.125" customWidth="1"/>
    <col min="11027" max="11027" width="6" customWidth="1"/>
    <col min="11028" max="11028" width="9.625" customWidth="1"/>
    <col min="11029" max="11029" width="15.75" customWidth="1"/>
    <col min="11030" max="11030" width="50.75" customWidth="1"/>
    <col min="11031" max="11031" width="9.875" customWidth="1"/>
    <col min="11260" max="11260" width="7.25" customWidth="1"/>
    <col min="11261" max="11261" width="12.125" customWidth="1"/>
    <col min="11262" max="11263" width="10.375" customWidth="1"/>
    <col min="11264" max="11267" width="9.875" customWidth="1"/>
    <col min="11268" max="11270" width="9.125" bestFit="1" customWidth="1"/>
    <col min="11271" max="11271" width="11.875" customWidth="1"/>
    <col min="11272" max="11272" width="15.75" customWidth="1"/>
    <col min="11273" max="11273" width="9.875" customWidth="1"/>
    <col min="11274" max="11274" width="6.375" customWidth="1"/>
    <col min="11275" max="11275" width="6.5" customWidth="1"/>
    <col min="11276" max="11276" width="7.875" customWidth="1"/>
    <col min="11277" max="11278" width="7.375" customWidth="1"/>
    <col min="11279" max="11279" width="8.375" bestFit="1" customWidth="1"/>
    <col min="11280" max="11280" width="8.5" customWidth="1"/>
    <col min="11281" max="11282" width="17.125" customWidth="1"/>
    <col min="11283" max="11283" width="6" customWidth="1"/>
    <col min="11284" max="11284" width="9.625" customWidth="1"/>
    <col min="11285" max="11285" width="15.75" customWidth="1"/>
    <col min="11286" max="11286" width="50.75" customWidth="1"/>
    <col min="11287" max="11287" width="9.875" customWidth="1"/>
    <col min="11516" max="11516" width="7.25" customWidth="1"/>
    <col min="11517" max="11517" width="12.125" customWidth="1"/>
    <col min="11518" max="11519" width="10.375" customWidth="1"/>
    <col min="11520" max="11523" width="9.875" customWidth="1"/>
    <col min="11524" max="11526" width="9.125" bestFit="1" customWidth="1"/>
    <col min="11527" max="11527" width="11.875" customWidth="1"/>
    <col min="11528" max="11528" width="15.75" customWidth="1"/>
    <col min="11529" max="11529" width="9.875" customWidth="1"/>
    <col min="11530" max="11530" width="6.375" customWidth="1"/>
    <col min="11531" max="11531" width="6.5" customWidth="1"/>
    <col min="11532" max="11532" width="7.875" customWidth="1"/>
    <col min="11533" max="11534" width="7.375" customWidth="1"/>
    <col min="11535" max="11535" width="8.375" bestFit="1" customWidth="1"/>
    <col min="11536" max="11536" width="8.5" customWidth="1"/>
    <col min="11537" max="11538" width="17.125" customWidth="1"/>
    <col min="11539" max="11539" width="6" customWidth="1"/>
    <col min="11540" max="11540" width="9.625" customWidth="1"/>
    <col min="11541" max="11541" width="15.75" customWidth="1"/>
    <col min="11542" max="11542" width="50.75" customWidth="1"/>
    <col min="11543" max="11543" width="9.875" customWidth="1"/>
    <col min="11772" max="11772" width="7.25" customWidth="1"/>
    <col min="11773" max="11773" width="12.125" customWidth="1"/>
    <col min="11774" max="11775" width="10.375" customWidth="1"/>
    <col min="11776" max="11779" width="9.875" customWidth="1"/>
    <col min="11780" max="11782" width="9.125" bestFit="1" customWidth="1"/>
    <col min="11783" max="11783" width="11.875" customWidth="1"/>
    <col min="11784" max="11784" width="15.75" customWidth="1"/>
    <col min="11785" max="11785" width="9.875" customWidth="1"/>
    <col min="11786" max="11786" width="6.375" customWidth="1"/>
    <col min="11787" max="11787" width="6.5" customWidth="1"/>
    <col min="11788" max="11788" width="7.875" customWidth="1"/>
    <col min="11789" max="11790" width="7.375" customWidth="1"/>
    <col min="11791" max="11791" width="8.375" bestFit="1" customWidth="1"/>
    <col min="11792" max="11792" width="8.5" customWidth="1"/>
    <col min="11793" max="11794" width="17.125" customWidth="1"/>
    <col min="11795" max="11795" width="6" customWidth="1"/>
    <col min="11796" max="11796" width="9.625" customWidth="1"/>
    <col min="11797" max="11797" width="15.75" customWidth="1"/>
    <col min="11798" max="11798" width="50.75" customWidth="1"/>
    <col min="11799" max="11799" width="9.875" customWidth="1"/>
    <col min="12028" max="12028" width="7.25" customWidth="1"/>
    <col min="12029" max="12029" width="12.125" customWidth="1"/>
    <col min="12030" max="12031" width="10.375" customWidth="1"/>
    <col min="12032" max="12035" width="9.875" customWidth="1"/>
    <col min="12036" max="12038" width="9.125" bestFit="1" customWidth="1"/>
    <col min="12039" max="12039" width="11.875" customWidth="1"/>
    <col min="12040" max="12040" width="15.75" customWidth="1"/>
    <col min="12041" max="12041" width="9.875" customWidth="1"/>
    <col min="12042" max="12042" width="6.375" customWidth="1"/>
    <col min="12043" max="12043" width="6.5" customWidth="1"/>
    <col min="12044" max="12044" width="7.875" customWidth="1"/>
    <col min="12045" max="12046" width="7.375" customWidth="1"/>
    <col min="12047" max="12047" width="8.375" bestFit="1" customWidth="1"/>
    <col min="12048" max="12048" width="8.5" customWidth="1"/>
    <col min="12049" max="12050" width="17.125" customWidth="1"/>
    <col min="12051" max="12051" width="6" customWidth="1"/>
    <col min="12052" max="12052" width="9.625" customWidth="1"/>
    <col min="12053" max="12053" width="15.75" customWidth="1"/>
    <col min="12054" max="12054" width="50.75" customWidth="1"/>
    <col min="12055" max="12055" width="9.875" customWidth="1"/>
    <col min="12284" max="12284" width="7.25" customWidth="1"/>
    <col min="12285" max="12285" width="12.125" customWidth="1"/>
    <col min="12286" max="12287" width="10.375" customWidth="1"/>
    <col min="12288" max="12291" width="9.875" customWidth="1"/>
    <col min="12292" max="12294" width="9.125" bestFit="1" customWidth="1"/>
    <col min="12295" max="12295" width="11.875" customWidth="1"/>
    <col min="12296" max="12296" width="15.75" customWidth="1"/>
    <col min="12297" max="12297" width="9.875" customWidth="1"/>
    <col min="12298" max="12298" width="6.375" customWidth="1"/>
    <col min="12299" max="12299" width="6.5" customWidth="1"/>
    <col min="12300" max="12300" width="7.875" customWidth="1"/>
    <col min="12301" max="12302" width="7.375" customWidth="1"/>
    <col min="12303" max="12303" width="8.375" bestFit="1" customWidth="1"/>
    <col min="12304" max="12304" width="8.5" customWidth="1"/>
    <col min="12305" max="12306" width="17.125" customWidth="1"/>
    <col min="12307" max="12307" width="6" customWidth="1"/>
    <col min="12308" max="12308" width="9.625" customWidth="1"/>
    <col min="12309" max="12309" width="15.75" customWidth="1"/>
    <col min="12310" max="12310" width="50.75" customWidth="1"/>
    <col min="12311" max="12311" width="9.875" customWidth="1"/>
    <col min="12540" max="12540" width="7.25" customWidth="1"/>
    <col min="12541" max="12541" width="12.125" customWidth="1"/>
    <col min="12542" max="12543" width="10.375" customWidth="1"/>
    <col min="12544" max="12547" width="9.875" customWidth="1"/>
    <col min="12548" max="12550" width="9.125" bestFit="1" customWidth="1"/>
    <col min="12551" max="12551" width="11.875" customWidth="1"/>
    <col min="12552" max="12552" width="15.75" customWidth="1"/>
    <col min="12553" max="12553" width="9.875" customWidth="1"/>
    <col min="12554" max="12554" width="6.375" customWidth="1"/>
    <col min="12555" max="12555" width="6.5" customWidth="1"/>
    <col min="12556" max="12556" width="7.875" customWidth="1"/>
    <col min="12557" max="12558" width="7.375" customWidth="1"/>
    <col min="12559" max="12559" width="8.375" bestFit="1" customWidth="1"/>
    <col min="12560" max="12560" width="8.5" customWidth="1"/>
    <col min="12561" max="12562" width="17.125" customWidth="1"/>
    <col min="12563" max="12563" width="6" customWidth="1"/>
    <col min="12564" max="12564" width="9.625" customWidth="1"/>
    <col min="12565" max="12565" width="15.75" customWidth="1"/>
    <col min="12566" max="12566" width="50.75" customWidth="1"/>
    <col min="12567" max="12567" width="9.875" customWidth="1"/>
    <col min="12796" max="12796" width="7.25" customWidth="1"/>
    <col min="12797" max="12797" width="12.125" customWidth="1"/>
    <col min="12798" max="12799" width="10.375" customWidth="1"/>
    <col min="12800" max="12803" width="9.875" customWidth="1"/>
    <col min="12804" max="12806" width="9.125" bestFit="1" customWidth="1"/>
    <col min="12807" max="12807" width="11.875" customWidth="1"/>
    <col min="12808" max="12808" width="15.75" customWidth="1"/>
    <col min="12809" max="12809" width="9.875" customWidth="1"/>
    <col min="12810" max="12810" width="6.375" customWidth="1"/>
    <col min="12811" max="12811" width="6.5" customWidth="1"/>
    <col min="12812" max="12812" width="7.875" customWidth="1"/>
    <col min="12813" max="12814" width="7.375" customWidth="1"/>
    <col min="12815" max="12815" width="8.375" bestFit="1" customWidth="1"/>
    <col min="12816" max="12816" width="8.5" customWidth="1"/>
    <col min="12817" max="12818" width="17.125" customWidth="1"/>
    <col min="12819" max="12819" width="6" customWidth="1"/>
    <col min="12820" max="12820" width="9.625" customWidth="1"/>
    <col min="12821" max="12821" width="15.75" customWidth="1"/>
    <col min="12822" max="12822" width="50.75" customWidth="1"/>
    <col min="12823" max="12823" width="9.875" customWidth="1"/>
    <col min="13052" max="13052" width="7.25" customWidth="1"/>
    <col min="13053" max="13053" width="12.125" customWidth="1"/>
    <col min="13054" max="13055" width="10.375" customWidth="1"/>
    <col min="13056" max="13059" width="9.875" customWidth="1"/>
    <col min="13060" max="13062" width="9.125" bestFit="1" customWidth="1"/>
    <col min="13063" max="13063" width="11.875" customWidth="1"/>
    <col min="13064" max="13064" width="15.75" customWidth="1"/>
    <col min="13065" max="13065" width="9.875" customWidth="1"/>
    <col min="13066" max="13066" width="6.375" customWidth="1"/>
    <col min="13067" max="13067" width="6.5" customWidth="1"/>
    <col min="13068" max="13068" width="7.875" customWidth="1"/>
    <col min="13069" max="13070" width="7.375" customWidth="1"/>
    <col min="13071" max="13071" width="8.375" bestFit="1" customWidth="1"/>
    <col min="13072" max="13072" width="8.5" customWidth="1"/>
    <col min="13073" max="13074" width="17.125" customWidth="1"/>
    <col min="13075" max="13075" width="6" customWidth="1"/>
    <col min="13076" max="13076" width="9.625" customWidth="1"/>
    <col min="13077" max="13077" width="15.75" customWidth="1"/>
    <col min="13078" max="13078" width="50.75" customWidth="1"/>
    <col min="13079" max="13079" width="9.875" customWidth="1"/>
    <col min="13308" max="13308" width="7.25" customWidth="1"/>
    <col min="13309" max="13309" width="12.125" customWidth="1"/>
    <col min="13310" max="13311" width="10.375" customWidth="1"/>
    <col min="13312" max="13315" width="9.875" customWidth="1"/>
    <col min="13316" max="13318" width="9.125" bestFit="1" customWidth="1"/>
    <col min="13319" max="13319" width="11.875" customWidth="1"/>
    <col min="13320" max="13320" width="15.75" customWidth="1"/>
    <col min="13321" max="13321" width="9.875" customWidth="1"/>
    <col min="13322" max="13322" width="6.375" customWidth="1"/>
    <col min="13323" max="13323" width="6.5" customWidth="1"/>
    <col min="13324" max="13324" width="7.875" customWidth="1"/>
    <col min="13325" max="13326" width="7.375" customWidth="1"/>
    <col min="13327" max="13327" width="8.375" bestFit="1" customWidth="1"/>
    <col min="13328" max="13328" width="8.5" customWidth="1"/>
    <col min="13329" max="13330" width="17.125" customWidth="1"/>
    <col min="13331" max="13331" width="6" customWidth="1"/>
    <col min="13332" max="13332" width="9.625" customWidth="1"/>
    <col min="13333" max="13333" width="15.75" customWidth="1"/>
    <col min="13334" max="13334" width="50.75" customWidth="1"/>
    <col min="13335" max="13335" width="9.875" customWidth="1"/>
    <col min="13564" max="13564" width="7.25" customWidth="1"/>
    <col min="13565" max="13565" width="12.125" customWidth="1"/>
    <col min="13566" max="13567" width="10.375" customWidth="1"/>
    <col min="13568" max="13571" width="9.875" customWidth="1"/>
    <col min="13572" max="13574" width="9.125" bestFit="1" customWidth="1"/>
    <col min="13575" max="13575" width="11.875" customWidth="1"/>
    <col min="13576" max="13576" width="15.75" customWidth="1"/>
    <col min="13577" max="13577" width="9.875" customWidth="1"/>
    <col min="13578" max="13578" width="6.375" customWidth="1"/>
    <col min="13579" max="13579" width="6.5" customWidth="1"/>
    <col min="13580" max="13580" width="7.875" customWidth="1"/>
    <col min="13581" max="13582" width="7.375" customWidth="1"/>
    <col min="13583" max="13583" width="8.375" bestFit="1" customWidth="1"/>
    <col min="13584" max="13584" width="8.5" customWidth="1"/>
    <col min="13585" max="13586" width="17.125" customWidth="1"/>
    <col min="13587" max="13587" width="6" customWidth="1"/>
    <col min="13588" max="13588" width="9.625" customWidth="1"/>
    <col min="13589" max="13589" width="15.75" customWidth="1"/>
    <col min="13590" max="13590" width="50.75" customWidth="1"/>
    <col min="13591" max="13591" width="9.875" customWidth="1"/>
    <col min="13820" max="13820" width="7.25" customWidth="1"/>
    <col min="13821" max="13821" width="12.125" customWidth="1"/>
    <col min="13822" max="13823" width="10.375" customWidth="1"/>
    <col min="13824" max="13827" width="9.875" customWidth="1"/>
    <col min="13828" max="13830" width="9.125" bestFit="1" customWidth="1"/>
    <col min="13831" max="13831" width="11.875" customWidth="1"/>
    <col min="13832" max="13832" width="15.75" customWidth="1"/>
    <col min="13833" max="13833" width="9.875" customWidth="1"/>
    <col min="13834" max="13834" width="6.375" customWidth="1"/>
    <col min="13835" max="13835" width="6.5" customWidth="1"/>
    <col min="13836" max="13836" width="7.875" customWidth="1"/>
    <col min="13837" max="13838" width="7.375" customWidth="1"/>
    <col min="13839" max="13839" width="8.375" bestFit="1" customWidth="1"/>
    <col min="13840" max="13840" width="8.5" customWidth="1"/>
    <col min="13841" max="13842" width="17.125" customWidth="1"/>
    <col min="13843" max="13843" width="6" customWidth="1"/>
    <col min="13844" max="13844" width="9.625" customWidth="1"/>
    <col min="13845" max="13845" width="15.75" customWidth="1"/>
    <col min="13846" max="13846" width="50.75" customWidth="1"/>
    <col min="13847" max="13847" width="9.875" customWidth="1"/>
    <col min="14076" max="14076" width="7.25" customWidth="1"/>
    <col min="14077" max="14077" width="12.125" customWidth="1"/>
    <col min="14078" max="14079" width="10.375" customWidth="1"/>
    <col min="14080" max="14083" width="9.875" customWidth="1"/>
    <col min="14084" max="14086" width="9.125" bestFit="1" customWidth="1"/>
    <col min="14087" max="14087" width="11.875" customWidth="1"/>
    <col min="14088" max="14088" width="15.75" customWidth="1"/>
    <col min="14089" max="14089" width="9.875" customWidth="1"/>
    <col min="14090" max="14090" width="6.375" customWidth="1"/>
    <col min="14091" max="14091" width="6.5" customWidth="1"/>
    <col min="14092" max="14092" width="7.875" customWidth="1"/>
    <col min="14093" max="14094" width="7.375" customWidth="1"/>
    <col min="14095" max="14095" width="8.375" bestFit="1" customWidth="1"/>
    <col min="14096" max="14096" width="8.5" customWidth="1"/>
    <col min="14097" max="14098" width="17.125" customWidth="1"/>
    <col min="14099" max="14099" width="6" customWidth="1"/>
    <col min="14100" max="14100" width="9.625" customWidth="1"/>
    <col min="14101" max="14101" width="15.75" customWidth="1"/>
    <col min="14102" max="14102" width="50.75" customWidth="1"/>
    <col min="14103" max="14103" width="9.875" customWidth="1"/>
    <col min="14332" max="14332" width="7.25" customWidth="1"/>
    <col min="14333" max="14333" width="12.125" customWidth="1"/>
    <col min="14334" max="14335" width="10.375" customWidth="1"/>
    <col min="14336" max="14339" width="9.875" customWidth="1"/>
    <col min="14340" max="14342" width="9.125" bestFit="1" customWidth="1"/>
    <col min="14343" max="14343" width="11.875" customWidth="1"/>
    <col min="14344" max="14344" width="15.75" customWidth="1"/>
    <col min="14345" max="14345" width="9.875" customWidth="1"/>
    <col min="14346" max="14346" width="6.375" customWidth="1"/>
    <col min="14347" max="14347" width="6.5" customWidth="1"/>
    <col min="14348" max="14348" width="7.875" customWidth="1"/>
    <col min="14349" max="14350" width="7.375" customWidth="1"/>
    <col min="14351" max="14351" width="8.375" bestFit="1" customWidth="1"/>
    <col min="14352" max="14352" width="8.5" customWidth="1"/>
    <col min="14353" max="14354" width="17.125" customWidth="1"/>
    <col min="14355" max="14355" width="6" customWidth="1"/>
    <col min="14356" max="14356" width="9.625" customWidth="1"/>
    <col min="14357" max="14357" width="15.75" customWidth="1"/>
    <col min="14358" max="14358" width="50.75" customWidth="1"/>
    <col min="14359" max="14359" width="9.875" customWidth="1"/>
    <col min="14588" max="14588" width="7.25" customWidth="1"/>
    <col min="14589" max="14589" width="12.125" customWidth="1"/>
    <col min="14590" max="14591" width="10.375" customWidth="1"/>
    <col min="14592" max="14595" width="9.875" customWidth="1"/>
    <col min="14596" max="14598" width="9.125" bestFit="1" customWidth="1"/>
    <col min="14599" max="14599" width="11.875" customWidth="1"/>
    <col min="14600" max="14600" width="15.75" customWidth="1"/>
    <col min="14601" max="14601" width="9.875" customWidth="1"/>
    <col min="14602" max="14602" width="6.375" customWidth="1"/>
    <col min="14603" max="14603" width="6.5" customWidth="1"/>
    <col min="14604" max="14604" width="7.875" customWidth="1"/>
    <col min="14605" max="14606" width="7.375" customWidth="1"/>
    <col min="14607" max="14607" width="8.375" bestFit="1" customWidth="1"/>
    <col min="14608" max="14608" width="8.5" customWidth="1"/>
    <col min="14609" max="14610" width="17.125" customWidth="1"/>
    <col min="14611" max="14611" width="6" customWidth="1"/>
    <col min="14612" max="14612" width="9.625" customWidth="1"/>
    <col min="14613" max="14613" width="15.75" customWidth="1"/>
    <col min="14614" max="14614" width="50.75" customWidth="1"/>
    <col min="14615" max="14615" width="9.875" customWidth="1"/>
    <col min="14844" max="14844" width="7.25" customWidth="1"/>
    <col min="14845" max="14845" width="12.125" customWidth="1"/>
    <col min="14846" max="14847" width="10.375" customWidth="1"/>
    <col min="14848" max="14851" width="9.875" customWidth="1"/>
    <col min="14852" max="14854" width="9.125" bestFit="1" customWidth="1"/>
    <col min="14855" max="14855" width="11.875" customWidth="1"/>
    <col min="14856" max="14856" width="15.75" customWidth="1"/>
    <col min="14857" max="14857" width="9.875" customWidth="1"/>
    <col min="14858" max="14858" width="6.375" customWidth="1"/>
    <col min="14859" max="14859" width="6.5" customWidth="1"/>
    <col min="14860" max="14860" width="7.875" customWidth="1"/>
    <col min="14861" max="14862" width="7.375" customWidth="1"/>
    <col min="14863" max="14863" width="8.375" bestFit="1" customWidth="1"/>
    <col min="14864" max="14864" width="8.5" customWidth="1"/>
    <col min="14865" max="14866" width="17.125" customWidth="1"/>
    <col min="14867" max="14867" width="6" customWidth="1"/>
    <col min="14868" max="14868" width="9.625" customWidth="1"/>
    <col min="14869" max="14869" width="15.75" customWidth="1"/>
    <col min="14870" max="14870" width="50.75" customWidth="1"/>
    <col min="14871" max="14871" width="9.875" customWidth="1"/>
    <col min="15100" max="15100" width="7.25" customWidth="1"/>
    <col min="15101" max="15101" width="12.125" customWidth="1"/>
    <col min="15102" max="15103" width="10.375" customWidth="1"/>
    <col min="15104" max="15107" width="9.875" customWidth="1"/>
    <col min="15108" max="15110" width="9.125" bestFit="1" customWidth="1"/>
    <col min="15111" max="15111" width="11.875" customWidth="1"/>
    <col min="15112" max="15112" width="15.75" customWidth="1"/>
    <col min="15113" max="15113" width="9.875" customWidth="1"/>
    <col min="15114" max="15114" width="6.375" customWidth="1"/>
    <col min="15115" max="15115" width="6.5" customWidth="1"/>
    <col min="15116" max="15116" width="7.875" customWidth="1"/>
    <col min="15117" max="15118" width="7.375" customWidth="1"/>
    <col min="15119" max="15119" width="8.375" bestFit="1" customWidth="1"/>
    <col min="15120" max="15120" width="8.5" customWidth="1"/>
    <col min="15121" max="15122" width="17.125" customWidth="1"/>
    <col min="15123" max="15123" width="6" customWidth="1"/>
    <col min="15124" max="15124" width="9.625" customWidth="1"/>
    <col min="15125" max="15125" width="15.75" customWidth="1"/>
    <col min="15126" max="15126" width="50.75" customWidth="1"/>
    <col min="15127" max="15127" width="9.875" customWidth="1"/>
    <col min="15356" max="15356" width="7.25" customWidth="1"/>
    <col min="15357" max="15357" width="12.125" customWidth="1"/>
    <col min="15358" max="15359" width="10.375" customWidth="1"/>
    <col min="15360" max="15363" width="9.875" customWidth="1"/>
    <col min="15364" max="15366" width="9.125" bestFit="1" customWidth="1"/>
    <col min="15367" max="15367" width="11.875" customWidth="1"/>
    <col min="15368" max="15368" width="15.75" customWidth="1"/>
    <col min="15369" max="15369" width="9.875" customWidth="1"/>
    <col min="15370" max="15370" width="6.375" customWidth="1"/>
    <col min="15371" max="15371" width="6.5" customWidth="1"/>
    <col min="15372" max="15372" width="7.875" customWidth="1"/>
    <col min="15373" max="15374" width="7.375" customWidth="1"/>
    <col min="15375" max="15375" width="8.375" bestFit="1" customWidth="1"/>
    <col min="15376" max="15376" width="8.5" customWidth="1"/>
    <col min="15377" max="15378" width="17.125" customWidth="1"/>
    <col min="15379" max="15379" width="6" customWidth="1"/>
    <col min="15380" max="15380" width="9.625" customWidth="1"/>
    <col min="15381" max="15381" width="15.75" customWidth="1"/>
    <col min="15382" max="15382" width="50.75" customWidth="1"/>
    <col min="15383" max="15383" width="9.875" customWidth="1"/>
    <col min="15612" max="15612" width="7.25" customWidth="1"/>
    <col min="15613" max="15613" width="12.125" customWidth="1"/>
    <col min="15614" max="15615" width="10.375" customWidth="1"/>
    <col min="15616" max="15619" width="9.875" customWidth="1"/>
    <col min="15620" max="15622" width="9.125" bestFit="1" customWidth="1"/>
    <col min="15623" max="15623" width="11.875" customWidth="1"/>
    <col min="15624" max="15624" width="15.75" customWidth="1"/>
    <col min="15625" max="15625" width="9.875" customWidth="1"/>
    <col min="15626" max="15626" width="6.375" customWidth="1"/>
    <col min="15627" max="15627" width="6.5" customWidth="1"/>
    <col min="15628" max="15628" width="7.875" customWidth="1"/>
    <col min="15629" max="15630" width="7.375" customWidth="1"/>
    <col min="15631" max="15631" width="8.375" bestFit="1" customWidth="1"/>
    <col min="15632" max="15632" width="8.5" customWidth="1"/>
    <col min="15633" max="15634" width="17.125" customWidth="1"/>
    <col min="15635" max="15635" width="6" customWidth="1"/>
    <col min="15636" max="15636" width="9.625" customWidth="1"/>
    <col min="15637" max="15637" width="15.75" customWidth="1"/>
    <col min="15638" max="15638" width="50.75" customWidth="1"/>
    <col min="15639" max="15639" width="9.875" customWidth="1"/>
    <col min="15868" max="15868" width="7.25" customWidth="1"/>
    <col min="15869" max="15869" width="12.125" customWidth="1"/>
    <col min="15870" max="15871" width="10.375" customWidth="1"/>
    <col min="15872" max="15875" width="9.875" customWidth="1"/>
    <col min="15876" max="15878" width="9.125" bestFit="1" customWidth="1"/>
    <col min="15879" max="15879" width="11.875" customWidth="1"/>
    <col min="15880" max="15880" width="15.75" customWidth="1"/>
    <col min="15881" max="15881" width="9.875" customWidth="1"/>
    <col min="15882" max="15882" width="6.375" customWidth="1"/>
    <col min="15883" max="15883" width="6.5" customWidth="1"/>
    <col min="15884" max="15884" width="7.875" customWidth="1"/>
    <col min="15885" max="15886" width="7.375" customWidth="1"/>
    <col min="15887" max="15887" width="8.375" bestFit="1" customWidth="1"/>
    <col min="15888" max="15888" width="8.5" customWidth="1"/>
    <col min="15889" max="15890" width="17.125" customWidth="1"/>
    <col min="15891" max="15891" width="6" customWidth="1"/>
    <col min="15892" max="15892" width="9.625" customWidth="1"/>
    <col min="15893" max="15893" width="15.75" customWidth="1"/>
    <col min="15894" max="15894" width="50.75" customWidth="1"/>
    <col min="15895" max="15895" width="9.875" customWidth="1"/>
    <col min="16124" max="16124" width="7.25" customWidth="1"/>
    <col min="16125" max="16125" width="12.125" customWidth="1"/>
    <col min="16126" max="16127" width="10.375" customWidth="1"/>
    <col min="16128" max="16131" width="9.875" customWidth="1"/>
    <col min="16132" max="16134" width="9.125" bestFit="1" customWidth="1"/>
    <col min="16135" max="16135" width="11.875" customWidth="1"/>
    <col min="16136" max="16136" width="15.75" customWidth="1"/>
    <col min="16137" max="16137" width="9.875" customWidth="1"/>
    <col min="16138" max="16138" width="6.375" customWidth="1"/>
    <col min="16139" max="16139" width="6.5" customWidth="1"/>
    <col min="16140" max="16140" width="7.875" customWidth="1"/>
    <col min="16141" max="16142" width="7.375" customWidth="1"/>
    <col min="16143" max="16143" width="8.375" bestFit="1" customWidth="1"/>
    <col min="16144" max="16144" width="8.5" customWidth="1"/>
    <col min="16145" max="16146" width="17.125" customWidth="1"/>
    <col min="16147" max="16147" width="6" customWidth="1"/>
    <col min="16148" max="16148" width="9.625" customWidth="1"/>
    <col min="16149" max="16149" width="15.75" customWidth="1"/>
    <col min="16150" max="16150" width="50.75" customWidth="1"/>
    <col min="16151" max="16151" width="9.875" customWidth="1"/>
  </cols>
  <sheetData>
    <row r="1" spans="1:38" ht="39" customHeight="1">
      <c r="A1" s="126" t="s">
        <v>4</v>
      </c>
      <c r="B1" s="126"/>
      <c r="C1" s="5"/>
      <c r="D1" s="5"/>
      <c r="E1" s="5"/>
      <c r="F1" s="5"/>
      <c r="G1" s="5"/>
      <c r="H1" s="5"/>
      <c r="I1" s="5"/>
      <c r="J1" s="7"/>
      <c r="K1" s="7"/>
      <c r="L1" s="7"/>
      <c r="M1" s="5"/>
      <c r="N1" s="5"/>
      <c r="O1" s="5"/>
      <c r="P1" s="2"/>
      <c r="Q1" s="2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8" ht="26.25" customHeight="1">
      <c r="A2" s="128" t="s">
        <v>114</v>
      </c>
      <c r="B2" s="128"/>
      <c r="C2" s="6"/>
      <c r="D2" s="6"/>
      <c r="E2" s="6"/>
      <c r="F2" s="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"/>
      <c r="S2" s="3"/>
      <c r="T2" s="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8" ht="21" customHeight="1" thickBot="1">
      <c r="A3" s="129" t="s">
        <v>127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8" ht="15" customHeight="1" thickBot="1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9">
        <v>17</v>
      </c>
      <c r="R4" s="9">
        <v>18</v>
      </c>
      <c r="S4" s="9">
        <v>19</v>
      </c>
      <c r="T4" s="9">
        <v>20</v>
      </c>
      <c r="U4" s="9">
        <v>21</v>
      </c>
      <c r="V4" s="9">
        <v>22</v>
      </c>
      <c r="W4" s="9">
        <v>23</v>
      </c>
      <c r="X4" s="9">
        <v>24</v>
      </c>
      <c r="Y4" s="9">
        <v>25</v>
      </c>
      <c r="Z4" s="9">
        <v>26</v>
      </c>
      <c r="AA4" s="9">
        <v>27</v>
      </c>
      <c r="AB4" s="9">
        <v>28</v>
      </c>
      <c r="AC4" s="9">
        <v>29</v>
      </c>
      <c r="AD4" s="9">
        <v>30</v>
      </c>
      <c r="AE4" s="10">
        <v>31</v>
      </c>
      <c r="AF4" s="10">
        <v>32</v>
      </c>
      <c r="AG4" s="10">
        <v>33</v>
      </c>
      <c r="AH4" s="10">
        <v>34</v>
      </c>
      <c r="AI4" s="10">
        <v>35</v>
      </c>
      <c r="AJ4" s="10">
        <v>36</v>
      </c>
      <c r="AK4" s="11">
        <v>37</v>
      </c>
      <c r="AL4" s="9">
        <v>38</v>
      </c>
    </row>
    <row r="5" spans="1:38" ht="76.5" customHeight="1" thickBot="1">
      <c r="A5" s="120" t="s">
        <v>5</v>
      </c>
      <c r="B5" s="120" t="s">
        <v>0</v>
      </c>
      <c r="C5" s="120" t="s">
        <v>1</v>
      </c>
      <c r="D5" s="111" t="s">
        <v>13</v>
      </c>
      <c r="E5" s="112"/>
      <c r="F5" s="113"/>
      <c r="G5" s="114" t="s">
        <v>2</v>
      </c>
      <c r="H5" s="115"/>
      <c r="I5" s="115"/>
      <c r="J5" s="115"/>
      <c r="K5" s="115"/>
      <c r="L5" s="115"/>
      <c r="M5" s="115"/>
      <c r="N5" s="116"/>
      <c r="O5" s="120" t="s">
        <v>109</v>
      </c>
      <c r="P5" s="120" t="s">
        <v>8</v>
      </c>
      <c r="Q5" s="123" t="s">
        <v>16</v>
      </c>
      <c r="R5" s="136" t="s">
        <v>10</v>
      </c>
      <c r="S5" s="127" t="s">
        <v>6</v>
      </c>
      <c r="T5" s="127"/>
      <c r="U5" s="139" t="s">
        <v>104</v>
      </c>
      <c r="V5" s="140"/>
      <c r="W5" s="140"/>
      <c r="X5" s="140"/>
      <c r="Y5" s="141"/>
      <c r="Z5" s="142" t="s">
        <v>27</v>
      </c>
      <c r="AA5" s="143"/>
      <c r="AB5" s="143"/>
      <c r="AC5" s="143"/>
      <c r="AD5" s="143"/>
      <c r="AE5" s="133" t="s">
        <v>35</v>
      </c>
      <c r="AF5" s="134"/>
      <c r="AG5" s="134"/>
      <c r="AH5" s="134"/>
      <c r="AI5" s="134"/>
      <c r="AJ5" s="134"/>
      <c r="AK5" s="134"/>
      <c r="AL5" s="135"/>
    </row>
    <row r="6" spans="1:38" ht="83.25" customHeight="1" thickBot="1">
      <c r="A6" s="121"/>
      <c r="B6" s="121"/>
      <c r="C6" s="121"/>
      <c r="D6" s="137" t="s">
        <v>119</v>
      </c>
      <c r="E6" s="137" t="s">
        <v>120</v>
      </c>
      <c r="F6" s="137" t="s">
        <v>121</v>
      </c>
      <c r="G6" s="114" t="s">
        <v>32</v>
      </c>
      <c r="H6" s="115"/>
      <c r="I6" s="115"/>
      <c r="J6" s="116"/>
      <c r="K6" s="117" t="s">
        <v>31</v>
      </c>
      <c r="L6" s="118"/>
      <c r="M6" s="119"/>
      <c r="N6" s="131" t="s">
        <v>34</v>
      </c>
      <c r="O6" s="121"/>
      <c r="P6" s="121"/>
      <c r="Q6" s="124"/>
      <c r="R6" s="136"/>
      <c r="S6" s="110" t="s">
        <v>9</v>
      </c>
      <c r="T6" s="110" t="s">
        <v>3</v>
      </c>
      <c r="U6" s="120" t="s">
        <v>116</v>
      </c>
      <c r="V6" s="120" t="s">
        <v>97</v>
      </c>
      <c r="W6" s="120" t="s">
        <v>19</v>
      </c>
      <c r="X6" s="120" t="s">
        <v>20</v>
      </c>
      <c r="Y6" s="120" t="s">
        <v>21</v>
      </c>
      <c r="Z6" s="120" t="s">
        <v>22</v>
      </c>
      <c r="AA6" s="120" t="s">
        <v>23</v>
      </c>
      <c r="AB6" s="120" t="s">
        <v>24</v>
      </c>
      <c r="AC6" s="120" t="s">
        <v>25</v>
      </c>
      <c r="AD6" s="120" t="s">
        <v>28</v>
      </c>
      <c r="AE6" s="148" t="s">
        <v>30</v>
      </c>
      <c r="AF6" s="148" t="s">
        <v>29</v>
      </c>
      <c r="AG6" s="150" t="s">
        <v>11</v>
      </c>
      <c r="AH6" s="122" t="s">
        <v>26</v>
      </c>
      <c r="AI6" s="122" t="s">
        <v>14</v>
      </c>
      <c r="AJ6" s="146" t="s">
        <v>18</v>
      </c>
      <c r="AK6" s="144" t="s">
        <v>38</v>
      </c>
      <c r="AL6" s="145"/>
    </row>
    <row r="7" spans="1:38" ht="65.45" customHeight="1" thickBot="1">
      <c r="A7" s="122"/>
      <c r="B7" s="122"/>
      <c r="C7" s="122"/>
      <c r="D7" s="138"/>
      <c r="E7" s="138"/>
      <c r="F7" s="138"/>
      <c r="G7" s="12" t="s">
        <v>119</v>
      </c>
      <c r="H7" s="12" t="s">
        <v>122</v>
      </c>
      <c r="I7" s="12" t="s">
        <v>120</v>
      </c>
      <c r="J7" s="12" t="s">
        <v>123</v>
      </c>
      <c r="K7" s="13" t="s">
        <v>119</v>
      </c>
      <c r="L7" s="13" t="s">
        <v>122</v>
      </c>
      <c r="M7" s="13" t="s">
        <v>124</v>
      </c>
      <c r="N7" s="132"/>
      <c r="O7" s="122"/>
      <c r="P7" s="122"/>
      <c r="Q7" s="125"/>
      <c r="R7" s="136"/>
      <c r="S7" s="110"/>
      <c r="T7" s="110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49"/>
      <c r="AF7" s="149"/>
      <c r="AG7" s="151"/>
      <c r="AH7" s="127"/>
      <c r="AI7" s="127"/>
      <c r="AJ7" s="147"/>
      <c r="AK7" s="14" t="s">
        <v>37</v>
      </c>
      <c r="AL7" s="15" t="s">
        <v>36</v>
      </c>
    </row>
    <row r="8" spans="1:38" ht="183.75" customHeight="1">
      <c r="A8" s="154" t="s">
        <v>114</v>
      </c>
      <c r="B8" s="49" t="s">
        <v>39</v>
      </c>
      <c r="C8" s="50">
        <v>12.08</v>
      </c>
      <c r="D8" s="50">
        <v>12.08</v>
      </c>
      <c r="E8" s="51" t="s">
        <v>84</v>
      </c>
      <c r="F8" s="51" t="s">
        <v>84</v>
      </c>
      <c r="G8" s="50">
        <v>0.48</v>
      </c>
      <c r="H8" s="58">
        <v>7.66</v>
      </c>
      <c r="I8" s="59">
        <v>1.82</v>
      </c>
      <c r="J8" s="59">
        <v>0.32</v>
      </c>
      <c r="K8" s="59">
        <v>0.48</v>
      </c>
      <c r="L8" s="59">
        <v>7.66</v>
      </c>
      <c r="M8" s="59">
        <v>2.14</v>
      </c>
      <c r="N8" s="59" t="s">
        <v>84</v>
      </c>
      <c r="O8" s="52">
        <v>2053</v>
      </c>
      <c r="P8" s="52" t="s">
        <v>84</v>
      </c>
      <c r="Q8" s="104">
        <f>G8+H8+I8</f>
        <v>9.9600000000000009</v>
      </c>
      <c r="R8" s="53">
        <v>35</v>
      </c>
      <c r="S8" s="52" t="s">
        <v>84</v>
      </c>
      <c r="T8" s="52" t="s">
        <v>84</v>
      </c>
      <c r="U8" s="52">
        <v>14800</v>
      </c>
      <c r="V8" s="52" t="s">
        <v>84</v>
      </c>
      <c r="W8" s="52" t="s">
        <v>84</v>
      </c>
      <c r="X8" s="52">
        <v>41</v>
      </c>
      <c r="Y8" s="60">
        <v>235</v>
      </c>
      <c r="Z8" s="52">
        <v>428</v>
      </c>
      <c r="AA8" s="52">
        <v>468</v>
      </c>
      <c r="AB8" s="59" t="s">
        <v>84</v>
      </c>
      <c r="AC8" s="59" t="s">
        <v>84</v>
      </c>
      <c r="AD8" s="59" t="s">
        <v>84</v>
      </c>
      <c r="AE8" s="52">
        <v>649</v>
      </c>
      <c r="AF8" s="52">
        <v>38</v>
      </c>
      <c r="AG8" s="52" t="s">
        <v>84</v>
      </c>
      <c r="AH8" s="52">
        <v>257</v>
      </c>
      <c r="AI8" s="47">
        <v>89</v>
      </c>
      <c r="AJ8" s="47">
        <v>3</v>
      </c>
      <c r="AK8" s="56">
        <v>14</v>
      </c>
      <c r="AL8" s="57" t="s">
        <v>111</v>
      </c>
    </row>
    <row r="9" spans="1:38" ht="112.5" customHeight="1">
      <c r="A9" s="154"/>
      <c r="B9" s="49" t="s">
        <v>40</v>
      </c>
      <c r="C9" s="50">
        <v>9.4499999999999993</v>
      </c>
      <c r="D9" s="50">
        <v>9.4499999999999993</v>
      </c>
      <c r="E9" s="61" t="s">
        <v>84</v>
      </c>
      <c r="F9" s="61" t="s">
        <v>84</v>
      </c>
      <c r="G9" s="54" t="s">
        <v>84</v>
      </c>
      <c r="H9" s="62">
        <v>6.99</v>
      </c>
      <c r="I9" s="52">
        <v>0.44</v>
      </c>
      <c r="J9" s="52">
        <v>0.38</v>
      </c>
      <c r="K9" s="52" t="s">
        <v>84</v>
      </c>
      <c r="L9" s="52">
        <v>6.99</v>
      </c>
      <c r="M9" s="52">
        <v>0.82</v>
      </c>
      <c r="N9" s="52" t="s">
        <v>84</v>
      </c>
      <c r="O9" s="52">
        <v>350</v>
      </c>
      <c r="P9" s="52">
        <v>50</v>
      </c>
      <c r="Q9" s="48">
        <f>H9+I9</f>
        <v>7.4300000000000006</v>
      </c>
      <c r="R9" s="53">
        <v>37</v>
      </c>
      <c r="S9" s="52" t="s">
        <v>84</v>
      </c>
      <c r="T9" s="52" t="s">
        <v>84</v>
      </c>
      <c r="U9" s="52">
        <v>14387</v>
      </c>
      <c r="V9" s="52" t="s">
        <v>84</v>
      </c>
      <c r="W9" s="52" t="s">
        <v>84</v>
      </c>
      <c r="X9" s="59" t="s">
        <v>84</v>
      </c>
      <c r="Y9" s="59" t="s">
        <v>84</v>
      </c>
      <c r="Z9" s="52">
        <v>955</v>
      </c>
      <c r="AA9" s="52" t="s">
        <v>84</v>
      </c>
      <c r="AB9" s="52" t="s">
        <v>84</v>
      </c>
      <c r="AC9" s="52" t="s">
        <v>84</v>
      </c>
      <c r="AD9" s="52" t="s">
        <v>84</v>
      </c>
      <c r="AE9" s="52">
        <v>324</v>
      </c>
      <c r="AF9" s="52" t="s">
        <v>84</v>
      </c>
      <c r="AG9" s="52" t="s">
        <v>84</v>
      </c>
      <c r="AH9" s="52">
        <v>97</v>
      </c>
      <c r="AI9" s="47">
        <v>34</v>
      </c>
      <c r="AJ9" s="47">
        <v>5</v>
      </c>
      <c r="AK9" s="56">
        <v>7</v>
      </c>
      <c r="AL9" s="27" t="s">
        <v>87</v>
      </c>
    </row>
    <row r="10" spans="1:38" ht="92.25" customHeight="1">
      <c r="A10" s="154"/>
      <c r="B10" s="49" t="s">
        <v>41</v>
      </c>
      <c r="C10" s="50">
        <v>5.34</v>
      </c>
      <c r="D10" s="107">
        <f>C10-N10</f>
        <v>5.07</v>
      </c>
      <c r="E10" s="61">
        <v>0.27</v>
      </c>
      <c r="F10" s="51" t="s">
        <v>84</v>
      </c>
      <c r="G10" s="51" t="s">
        <v>84</v>
      </c>
      <c r="H10" s="62">
        <v>3.23</v>
      </c>
      <c r="I10" s="52" t="s">
        <v>84</v>
      </c>
      <c r="J10" s="52">
        <v>1.35</v>
      </c>
      <c r="K10" s="52" t="s">
        <v>84</v>
      </c>
      <c r="L10" s="52">
        <v>3.23</v>
      </c>
      <c r="M10" s="52">
        <v>1.35</v>
      </c>
      <c r="N10" s="52">
        <v>0.27</v>
      </c>
      <c r="O10" s="52" t="s">
        <v>84</v>
      </c>
      <c r="P10" s="52" t="s">
        <v>84</v>
      </c>
      <c r="Q10" s="48">
        <f>H10</f>
        <v>3.23</v>
      </c>
      <c r="R10" s="53">
        <v>20</v>
      </c>
      <c r="S10" s="52" t="s">
        <v>84</v>
      </c>
      <c r="T10" s="63" t="s">
        <v>84</v>
      </c>
      <c r="U10" s="52">
        <v>4504</v>
      </c>
      <c r="V10" s="52" t="s">
        <v>84</v>
      </c>
      <c r="W10" s="52" t="s">
        <v>84</v>
      </c>
      <c r="X10" s="52" t="s">
        <v>84</v>
      </c>
      <c r="Y10" s="52" t="s">
        <v>84</v>
      </c>
      <c r="Z10" s="52">
        <v>432</v>
      </c>
      <c r="AA10" s="52" t="s">
        <v>84</v>
      </c>
      <c r="AB10" s="52" t="s">
        <v>84</v>
      </c>
      <c r="AC10" s="52" t="s">
        <v>84</v>
      </c>
      <c r="AD10" s="52" t="s">
        <v>84</v>
      </c>
      <c r="AE10" s="52">
        <v>157</v>
      </c>
      <c r="AF10" s="52">
        <v>108</v>
      </c>
      <c r="AG10" s="52" t="s">
        <v>84</v>
      </c>
      <c r="AH10" s="52">
        <v>35</v>
      </c>
      <c r="AI10" s="47">
        <v>19</v>
      </c>
      <c r="AJ10" s="47">
        <v>1</v>
      </c>
      <c r="AK10" s="56">
        <v>7</v>
      </c>
      <c r="AL10" s="57" t="s">
        <v>88</v>
      </c>
    </row>
    <row r="11" spans="1:38" ht="49.5" customHeight="1">
      <c r="A11" s="154"/>
      <c r="B11" s="49" t="s">
        <v>42</v>
      </c>
      <c r="C11" s="50">
        <v>6.4</v>
      </c>
      <c r="D11" s="107">
        <f>C11-E11</f>
        <v>5.66</v>
      </c>
      <c r="E11" s="51">
        <v>0.74</v>
      </c>
      <c r="F11" s="51" t="s">
        <v>84</v>
      </c>
      <c r="G11" s="54" t="s">
        <v>84</v>
      </c>
      <c r="H11" s="62">
        <v>4.0199999999999996</v>
      </c>
      <c r="I11" s="52">
        <v>0.11</v>
      </c>
      <c r="J11" s="52">
        <v>0.48</v>
      </c>
      <c r="K11" s="52" t="s">
        <v>84</v>
      </c>
      <c r="L11" s="52">
        <v>4.0199999999999996</v>
      </c>
      <c r="M11" s="52">
        <v>0.59</v>
      </c>
      <c r="N11" s="52">
        <v>0.74</v>
      </c>
      <c r="O11" s="52" t="s">
        <v>84</v>
      </c>
      <c r="P11" s="52" t="s">
        <v>84</v>
      </c>
      <c r="Q11" s="48">
        <f>H11+I11</f>
        <v>4.13</v>
      </c>
      <c r="R11" s="63">
        <v>18</v>
      </c>
      <c r="S11" s="52" t="s">
        <v>84</v>
      </c>
      <c r="T11" s="52" t="s">
        <v>84</v>
      </c>
      <c r="U11" s="52">
        <v>10509</v>
      </c>
      <c r="V11" s="52" t="s">
        <v>84</v>
      </c>
      <c r="W11" s="63" t="s">
        <v>84</v>
      </c>
      <c r="X11" s="63" t="s">
        <v>84</v>
      </c>
      <c r="Y11" s="63" t="s">
        <v>84</v>
      </c>
      <c r="Z11" s="63" t="s">
        <v>84</v>
      </c>
      <c r="AA11" s="63" t="s">
        <v>84</v>
      </c>
      <c r="AB11" s="63" t="s">
        <v>84</v>
      </c>
      <c r="AC11" s="63" t="s">
        <v>84</v>
      </c>
      <c r="AD11" s="63" t="s">
        <v>84</v>
      </c>
      <c r="AE11" s="63">
        <v>28</v>
      </c>
      <c r="AF11" s="63" t="s">
        <v>84</v>
      </c>
      <c r="AG11" s="63" t="s">
        <v>84</v>
      </c>
      <c r="AH11" s="63">
        <v>71</v>
      </c>
      <c r="AI11" s="55">
        <v>36</v>
      </c>
      <c r="AJ11" s="55">
        <v>4</v>
      </c>
      <c r="AK11" s="22" t="s">
        <v>84</v>
      </c>
      <c r="AL11" s="29" t="s">
        <v>84</v>
      </c>
    </row>
    <row r="12" spans="1:38" ht="228" customHeight="1">
      <c r="A12" s="154"/>
      <c r="B12" s="64" t="s">
        <v>43</v>
      </c>
      <c r="C12" s="50">
        <v>6.97</v>
      </c>
      <c r="D12" s="50">
        <v>6.97</v>
      </c>
      <c r="E12" s="50" t="s">
        <v>84</v>
      </c>
      <c r="F12" s="50" t="s">
        <v>84</v>
      </c>
      <c r="G12" s="50">
        <v>1.64</v>
      </c>
      <c r="H12" s="59">
        <v>2.99</v>
      </c>
      <c r="I12" s="59">
        <v>0.46</v>
      </c>
      <c r="J12" s="59" t="s">
        <v>84</v>
      </c>
      <c r="K12" s="59">
        <v>1.64</v>
      </c>
      <c r="L12" s="59">
        <v>2.99</v>
      </c>
      <c r="M12" s="59">
        <v>0.46</v>
      </c>
      <c r="N12" s="59" t="s">
        <v>84</v>
      </c>
      <c r="O12" s="52">
        <v>664</v>
      </c>
      <c r="P12" s="52" t="s">
        <v>84</v>
      </c>
      <c r="Q12" s="48">
        <f t="shared" ref="Q12:Q23" si="0">G12+H12+I12</f>
        <v>5.09</v>
      </c>
      <c r="R12" s="52">
        <v>8</v>
      </c>
      <c r="S12" s="52" t="s">
        <v>84</v>
      </c>
      <c r="T12" s="52" t="s">
        <v>84</v>
      </c>
      <c r="U12" s="54">
        <v>10271</v>
      </c>
      <c r="V12" s="54" t="s">
        <v>84</v>
      </c>
      <c r="W12" s="54" t="s">
        <v>84</v>
      </c>
      <c r="X12" s="54">
        <v>555</v>
      </c>
      <c r="Y12" s="54">
        <v>827</v>
      </c>
      <c r="Z12" s="54">
        <v>1288</v>
      </c>
      <c r="AA12" s="54">
        <v>827</v>
      </c>
      <c r="AB12" s="54" t="s">
        <v>84</v>
      </c>
      <c r="AC12" s="54" t="s">
        <v>84</v>
      </c>
      <c r="AD12" s="54">
        <v>695</v>
      </c>
      <c r="AE12" s="52">
        <v>225</v>
      </c>
      <c r="AF12" s="52">
        <v>314</v>
      </c>
      <c r="AG12" s="52" t="s">
        <v>84</v>
      </c>
      <c r="AH12" s="52">
        <v>283</v>
      </c>
      <c r="AI12" s="47">
        <v>63</v>
      </c>
      <c r="AJ12" s="47">
        <v>57</v>
      </c>
      <c r="AK12" s="30">
        <v>31</v>
      </c>
      <c r="AL12" s="23" t="s">
        <v>89</v>
      </c>
    </row>
    <row r="13" spans="1:38" ht="140.25" customHeight="1">
      <c r="A13" s="154"/>
      <c r="B13" s="64" t="s">
        <v>44</v>
      </c>
      <c r="C13" s="50">
        <v>11.6</v>
      </c>
      <c r="D13" s="50">
        <f>C13-E13</f>
        <v>11.52</v>
      </c>
      <c r="E13" s="50">
        <v>0.08</v>
      </c>
      <c r="F13" s="50" t="s">
        <v>84</v>
      </c>
      <c r="G13" s="50">
        <v>1.08</v>
      </c>
      <c r="H13" s="50">
        <v>8.41</v>
      </c>
      <c r="I13" s="50" t="s">
        <v>84</v>
      </c>
      <c r="J13" s="50" t="s">
        <v>84</v>
      </c>
      <c r="K13" s="50">
        <v>1.08</v>
      </c>
      <c r="L13" s="50">
        <v>8.41</v>
      </c>
      <c r="M13" s="50" t="s">
        <v>84</v>
      </c>
      <c r="N13" s="50">
        <v>0.08</v>
      </c>
      <c r="O13" s="54">
        <v>1873</v>
      </c>
      <c r="P13" s="54">
        <v>30</v>
      </c>
      <c r="Q13" s="104">
        <f>G13+H13</f>
        <v>9.49</v>
      </c>
      <c r="R13" s="65">
        <v>5</v>
      </c>
      <c r="S13" s="54" t="s">
        <v>84</v>
      </c>
      <c r="T13" s="54">
        <v>2</v>
      </c>
      <c r="U13" s="52">
        <v>18340</v>
      </c>
      <c r="V13" s="52" t="s">
        <v>84</v>
      </c>
      <c r="W13" s="54" t="s">
        <v>84</v>
      </c>
      <c r="X13" s="54">
        <v>106</v>
      </c>
      <c r="Y13" s="54" t="s">
        <v>84</v>
      </c>
      <c r="Z13" s="52" t="s">
        <v>84</v>
      </c>
      <c r="AA13" s="52" t="s">
        <v>84</v>
      </c>
      <c r="AB13" s="54" t="s">
        <v>84</v>
      </c>
      <c r="AC13" s="54" t="s">
        <v>84</v>
      </c>
      <c r="AD13" s="54" t="s">
        <v>84</v>
      </c>
      <c r="AE13" s="52" t="s">
        <v>84</v>
      </c>
      <c r="AF13" s="52" t="s">
        <v>84</v>
      </c>
      <c r="AG13" s="52" t="s">
        <v>84</v>
      </c>
      <c r="AH13" s="52">
        <v>255</v>
      </c>
      <c r="AI13" s="47">
        <v>112</v>
      </c>
      <c r="AJ13" s="47">
        <v>14</v>
      </c>
      <c r="AK13" s="30">
        <v>13</v>
      </c>
      <c r="AL13" s="57" t="s">
        <v>98</v>
      </c>
    </row>
    <row r="14" spans="1:38" ht="246" customHeight="1">
      <c r="A14" s="154"/>
      <c r="B14" s="66" t="s">
        <v>45</v>
      </c>
      <c r="C14" s="59">
        <v>5.4</v>
      </c>
      <c r="D14" s="59">
        <f>C14-E14</f>
        <v>5.3000000000000007</v>
      </c>
      <c r="E14" s="59">
        <v>0.1</v>
      </c>
      <c r="F14" s="59" t="s">
        <v>84</v>
      </c>
      <c r="G14" s="59">
        <v>0.69</v>
      </c>
      <c r="H14" s="67">
        <v>3.67</v>
      </c>
      <c r="I14" s="67" t="s">
        <v>84</v>
      </c>
      <c r="J14" s="59">
        <v>0.05</v>
      </c>
      <c r="K14" s="59">
        <v>0.69</v>
      </c>
      <c r="L14" s="59">
        <v>3.67</v>
      </c>
      <c r="M14" s="50">
        <v>0.05</v>
      </c>
      <c r="N14" s="50">
        <v>0.1</v>
      </c>
      <c r="O14" s="54" t="s">
        <v>84</v>
      </c>
      <c r="P14" s="54" t="s">
        <v>84</v>
      </c>
      <c r="Q14" s="104">
        <f>G14+H14</f>
        <v>4.3599999999999994</v>
      </c>
      <c r="R14" s="65">
        <v>4</v>
      </c>
      <c r="S14" s="54" t="s">
        <v>84</v>
      </c>
      <c r="T14" s="54" t="s">
        <v>84</v>
      </c>
      <c r="U14" s="50">
        <v>7734</v>
      </c>
      <c r="V14" s="50" t="s">
        <v>84</v>
      </c>
      <c r="W14" s="50">
        <v>190</v>
      </c>
      <c r="X14" s="50" t="s">
        <v>84</v>
      </c>
      <c r="Y14" s="50">
        <v>117</v>
      </c>
      <c r="Z14" s="50">
        <v>897</v>
      </c>
      <c r="AA14" s="50" t="s">
        <v>84</v>
      </c>
      <c r="AB14" s="50" t="s">
        <v>84</v>
      </c>
      <c r="AC14" s="68">
        <v>83</v>
      </c>
      <c r="AD14" s="50" t="s">
        <v>84</v>
      </c>
      <c r="AE14" s="52">
        <v>45</v>
      </c>
      <c r="AF14" s="52">
        <v>127</v>
      </c>
      <c r="AG14" s="52" t="s">
        <v>84</v>
      </c>
      <c r="AH14" s="52">
        <v>50</v>
      </c>
      <c r="AI14" s="47">
        <v>38</v>
      </c>
      <c r="AJ14" s="47">
        <v>6</v>
      </c>
      <c r="AK14" s="30">
        <v>27</v>
      </c>
      <c r="AL14" s="57" t="s">
        <v>117</v>
      </c>
    </row>
    <row r="15" spans="1:38" ht="69" customHeight="1">
      <c r="A15" s="154"/>
      <c r="B15" s="66" t="s">
        <v>46</v>
      </c>
      <c r="C15" s="59">
        <v>2.1800000000000002</v>
      </c>
      <c r="D15" s="59">
        <v>2.1800000000000002</v>
      </c>
      <c r="E15" s="59" t="s">
        <v>84</v>
      </c>
      <c r="F15" s="59" t="s">
        <v>84</v>
      </c>
      <c r="G15" s="69" t="s">
        <v>84</v>
      </c>
      <c r="H15" s="69">
        <v>1.657</v>
      </c>
      <c r="I15" s="69" t="s">
        <v>84</v>
      </c>
      <c r="J15" s="69">
        <v>5.8000000000000003E-2</v>
      </c>
      <c r="K15" s="69" t="s">
        <v>84</v>
      </c>
      <c r="L15" s="69">
        <v>1.657</v>
      </c>
      <c r="M15" s="70">
        <v>5.8000000000000003E-2</v>
      </c>
      <c r="N15" s="70" t="s">
        <v>84</v>
      </c>
      <c r="O15" s="54" t="s">
        <v>84</v>
      </c>
      <c r="P15" s="54" t="s">
        <v>84</v>
      </c>
      <c r="Q15" s="105">
        <f>H15</f>
        <v>1.657</v>
      </c>
      <c r="R15" s="54">
        <v>6</v>
      </c>
      <c r="S15" s="54" t="s">
        <v>84</v>
      </c>
      <c r="T15" s="54" t="s">
        <v>84</v>
      </c>
      <c r="U15" s="68">
        <v>4645</v>
      </c>
      <c r="V15" s="68" t="s">
        <v>84</v>
      </c>
      <c r="W15" s="50" t="s">
        <v>84</v>
      </c>
      <c r="X15" s="50" t="s">
        <v>84</v>
      </c>
      <c r="Y15" s="50" t="s">
        <v>84</v>
      </c>
      <c r="Z15" s="50" t="s">
        <v>84</v>
      </c>
      <c r="AA15" s="50" t="s">
        <v>84</v>
      </c>
      <c r="AB15" s="50" t="s">
        <v>84</v>
      </c>
      <c r="AC15" s="50" t="s">
        <v>84</v>
      </c>
      <c r="AD15" s="50" t="s">
        <v>84</v>
      </c>
      <c r="AE15" s="52">
        <v>735</v>
      </c>
      <c r="AF15" s="52" t="s">
        <v>84</v>
      </c>
      <c r="AG15" s="52" t="s">
        <v>84</v>
      </c>
      <c r="AH15" s="52">
        <v>50</v>
      </c>
      <c r="AI15" s="47">
        <v>24</v>
      </c>
      <c r="AJ15" s="47" t="s">
        <v>84</v>
      </c>
      <c r="AK15" s="30">
        <v>3</v>
      </c>
      <c r="AL15" s="57" t="s">
        <v>99</v>
      </c>
    </row>
    <row r="16" spans="1:38" ht="52.5" customHeight="1">
      <c r="A16" s="154"/>
      <c r="B16" s="64" t="s">
        <v>47</v>
      </c>
      <c r="C16" s="50">
        <v>0.43</v>
      </c>
      <c r="D16" s="70">
        <f>C16-E16</f>
        <v>0.34099999999999997</v>
      </c>
      <c r="E16" s="70">
        <v>8.8999999999999996E-2</v>
      </c>
      <c r="F16" s="50" t="s">
        <v>84</v>
      </c>
      <c r="G16" s="70" t="s">
        <v>84</v>
      </c>
      <c r="H16" s="70">
        <v>0.32</v>
      </c>
      <c r="I16" s="50" t="s">
        <v>84</v>
      </c>
      <c r="J16" s="50" t="s">
        <v>84</v>
      </c>
      <c r="K16" s="70" t="s">
        <v>84</v>
      </c>
      <c r="L16" s="70">
        <v>0.32</v>
      </c>
      <c r="M16" s="50" t="s">
        <v>84</v>
      </c>
      <c r="N16" s="70">
        <v>8.8999999999999996E-2</v>
      </c>
      <c r="O16" s="54">
        <v>318</v>
      </c>
      <c r="P16" s="54">
        <v>47.5</v>
      </c>
      <c r="Q16" s="105">
        <f>H16</f>
        <v>0.32</v>
      </c>
      <c r="R16" s="54">
        <v>5</v>
      </c>
      <c r="S16" s="54" t="s">
        <v>84</v>
      </c>
      <c r="T16" s="54" t="s">
        <v>84</v>
      </c>
      <c r="U16" s="50">
        <v>15</v>
      </c>
      <c r="V16" s="50" t="s">
        <v>84</v>
      </c>
      <c r="W16" s="50" t="s">
        <v>84</v>
      </c>
      <c r="X16" s="50" t="s">
        <v>84</v>
      </c>
      <c r="Y16" s="50" t="s">
        <v>84</v>
      </c>
      <c r="Z16" s="50" t="s">
        <v>84</v>
      </c>
      <c r="AA16" s="50" t="s">
        <v>84</v>
      </c>
      <c r="AB16" s="50" t="s">
        <v>84</v>
      </c>
      <c r="AC16" s="50" t="s">
        <v>84</v>
      </c>
      <c r="AD16" s="50" t="s">
        <v>84</v>
      </c>
      <c r="AE16" s="52" t="s">
        <v>84</v>
      </c>
      <c r="AF16" s="52" t="s">
        <v>84</v>
      </c>
      <c r="AG16" s="52" t="s">
        <v>84</v>
      </c>
      <c r="AH16" s="52">
        <v>3</v>
      </c>
      <c r="AI16" s="47">
        <v>1</v>
      </c>
      <c r="AJ16" s="47" t="s">
        <v>84</v>
      </c>
      <c r="AK16" s="30" t="s">
        <v>84</v>
      </c>
      <c r="AL16" s="29" t="s">
        <v>84</v>
      </c>
    </row>
    <row r="17" spans="1:38" ht="86.25" customHeight="1">
      <c r="A17" s="154"/>
      <c r="B17" s="100" t="s">
        <v>110</v>
      </c>
      <c r="C17" s="32">
        <v>3.51</v>
      </c>
      <c r="D17" s="32">
        <f>C17-E17</f>
        <v>3</v>
      </c>
      <c r="E17" s="32">
        <v>0.51</v>
      </c>
      <c r="F17" s="32" t="s">
        <v>84</v>
      </c>
      <c r="G17" s="32">
        <v>0.73</v>
      </c>
      <c r="H17" s="32">
        <v>0.41</v>
      </c>
      <c r="I17" s="32">
        <v>1.08</v>
      </c>
      <c r="J17" s="32">
        <v>0.48</v>
      </c>
      <c r="K17" s="32">
        <v>0.73</v>
      </c>
      <c r="L17" s="24">
        <v>0.41</v>
      </c>
      <c r="M17" s="24">
        <v>1.56</v>
      </c>
      <c r="N17" s="24">
        <v>0.51</v>
      </c>
      <c r="O17" s="19" t="s">
        <v>84</v>
      </c>
      <c r="P17" s="19" t="s">
        <v>84</v>
      </c>
      <c r="Q17" s="48">
        <f t="shared" si="0"/>
        <v>2.2199999999999998</v>
      </c>
      <c r="R17" s="19">
        <v>1</v>
      </c>
      <c r="S17" s="19" t="s">
        <v>84</v>
      </c>
      <c r="T17" s="19" t="s">
        <v>84</v>
      </c>
      <c r="U17" s="31">
        <v>717</v>
      </c>
      <c r="V17" s="31" t="s">
        <v>84</v>
      </c>
      <c r="W17" s="24" t="s">
        <v>84</v>
      </c>
      <c r="X17" s="24">
        <v>2314</v>
      </c>
      <c r="Y17" s="24" t="s">
        <v>84</v>
      </c>
      <c r="Z17" s="24" t="s">
        <v>84</v>
      </c>
      <c r="AA17" s="24" t="s">
        <v>84</v>
      </c>
      <c r="AB17" s="24" t="s">
        <v>84</v>
      </c>
      <c r="AC17" s="24" t="s">
        <v>84</v>
      </c>
      <c r="AD17" s="24" t="s">
        <v>84</v>
      </c>
      <c r="AE17" s="33" t="s">
        <v>84</v>
      </c>
      <c r="AF17" s="25" t="s">
        <v>84</v>
      </c>
      <c r="AG17" s="25" t="s">
        <v>84</v>
      </c>
      <c r="AH17" s="25">
        <v>43</v>
      </c>
      <c r="AI17" s="26">
        <v>17</v>
      </c>
      <c r="AJ17" s="26">
        <v>15</v>
      </c>
      <c r="AK17" s="30">
        <v>6</v>
      </c>
      <c r="AL17" s="98" t="s">
        <v>113</v>
      </c>
    </row>
    <row r="18" spans="1:38" ht="60.75" customHeight="1">
      <c r="A18" s="154"/>
      <c r="B18" s="71" t="s">
        <v>48</v>
      </c>
      <c r="C18" s="72">
        <v>3.38</v>
      </c>
      <c r="D18" s="72">
        <v>3.38</v>
      </c>
      <c r="E18" s="72" t="s">
        <v>84</v>
      </c>
      <c r="F18" s="72" t="s">
        <v>84</v>
      </c>
      <c r="G18" s="72">
        <v>1.1200000000000001</v>
      </c>
      <c r="H18" s="72">
        <v>0.61</v>
      </c>
      <c r="I18" s="72" t="s">
        <v>84</v>
      </c>
      <c r="J18" s="72">
        <v>0.09</v>
      </c>
      <c r="K18" s="72">
        <v>1.1200000000000001</v>
      </c>
      <c r="L18" s="59">
        <v>0.61</v>
      </c>
      <c r="M18" s="59">
        <v>0.09</v>
      </c>
      <c r="N18" s="59" t="s">
        <v>84</v>
      </c>
      <c r="O18" s="54">
        <v>250</v>
      </c>
      <c r="P18" s="54" t="s">
        <v>84</v>
      </c>
      <c r="Q18" s="104">
        <f>G18+H18</f>
        <v>1.73</v>
      </c>
      <c r="R18" s="54">
        <v>3</v>
      </c>
      <c r="S18" s="54" t="s">
        <v>84</v>
      </c>
      <c r="T18" s="54" t="s">
        <v>84</v>
      </c>
      <c r="U18" s="50">
        <v>7084</v>
      </c>
      <c r="V18" s="50" t="s">
        <v>84</v>
      </c>
      <c r="W18" s="50" t="s">
        <v>84</v>
      </c>
      <c r="X18" s="50" t="s">
        <v>84</v>
      </c>
      <c r="Y18" s="50">
        <v>5</v>
      </c>
      <c r="Z18" s="50" t="s">
        <v>84</v>
      </c>
      <c r="AA18" s="50" t="s">
        <v>84</v>
      </c>
      <c r="AB18" s="50" t="s">
        <v>84</v>
      </c>
      <c r="AC18" s="50" t="s">
        <v>84</v>
      </c>
      <c r="AD18" s="50" t="s">
        <v>84</v>
      </c>
      <c r="AE18" s="52" t="s">
        <v>84</v>
      </c>
      <c r="AF18" s="52" t="s">
        <v>84</v>
      </c>
      <c r="AG18" s="52" t="s">
        <v>84</v>
      </c>
      <c r="AH18" s="52">
        <v>74</v>
      </c>
      <c r="AI18" s="47">
        <v>25</v>
      </c>
      <c r="AJ18" s="47">
        <v>1</v>
      </c>
      <c r="AK18" s="30">
        <v>2</v>
      </c>
      <c r="AL18" s="27" t="s">
        <v>100</v>
      </c>
    </row>
    <row r="19" spans="1:38" ht="60.75" customHeight="1">
      <c r="A19" s="154"/>
      <c r="B19" s="66" t="s">
        <v>49</v>
      </c>
      <c r="C19" s="59">
        <v>2.35</v>
      </c>
      <c r="D19" s="59">
        <v>2.35</v>
      </c>
      <c r="E19" s="59" t="s">
        <v>84</v>
      </c>
      <c r="F19" s="59" t="s">
        <v>84</v>
      </c>
      <c r="G19" s="59">
        <v>0.5</v>
      </c>
      <c r="H19" s="59">
        <v>1.35</v>
      </c>
      <c r="I19" s="59" t="s">
        <v>84</v>
      </c>
      <c r="J19" s="59" t="s">
        <v>84</v>
      </c>
      <c r="K19" s="59">
        <v>0.5</v>
      </c>
      <c r="L19" s="59">
        <v>1.35</v>
      </c>
      <c r="M19" s="59" t="s">
        <v>84</v>
      </c>
      <c r="N19" s="59" t="s">
        <v>84</v>
      </c>
      <c r="O19" s="54">
        <v>390</v>
      </c>
      <c r="P19" s="54" t="s">
        <v>84</v>
      </c>
      <c r="Q19" s="104">
        <f>G19+H19</f>
        <v>1.85</v>
      </c>
      <c r="R19" s="54">
        <v>3</v>
      </c>
      <c r="S19" s="54" t="s">
        <v>84</v>
      </c>
      <c r="T19" s="54">
        <v>2</v>
      </c>
      <c r="U19" s="68">
        <v>4592</v>
      </c>
      <c r="V19" s="68" t="s">
        <v>84</v>
      </c>
      <c r="W19" s="50" t="s">
        <v>84</v>
      </c>
      <c r="X19" s="50" t="s">
        <v>84</v>
      </c>
      <c r="Y19" s="50" t="s">
        <v>84</v>
      </c>
      <c r="Z19" s="50" t="s">
        <v>84</v>
      </c>
      <c r="AA19" s="50" t="s">
        <v>84</v>
      </c>
      <c r="AB19" s="50" t="s">
        <v>84</v>
      </c>
      <c r="AC19" s="50" t="s">
        <v>84</v>
      </c>
      <c r="AD19" s="50" t="s">
        <v>84</v>
      </c>
      <c r="AE19" s="52" t="s">
        <v>84</v>
      </c>
      <c r="AF19" s="52" t="s">
        <v>84</v>
      </c>
      <c r="AG19" s="52" t="s">
        <v>84</v>
      </c>
      <c r="AH19" s="52">
        <v>56</v>
      </c>
      <c r="AI19" s="47">
        <v>26</v>
      </c>
      <c r="AJ19" s="47">
        <v>3</v>
      </c>
      <c r="AK19" s="30" t="s">
        <v>84</v>
      </c>
      <c r="AL19" s="29" t="s">
        <v>84</v>
      </c>
    </row>
    <row r="20" spans="1:38" ht="60.75" customHeight="1">
      <c r="A20" s="154"/>
      <c r="B20" s="66" t="s">
        <v>50</v>
      </c>
      <c r="C20" s="59">
        <v>2.2200000000000002</v>
      </c>
      <c r="D20" s="59">
        <v>2.2200000000000002</v>
      </c>
      <c r="E20" s="59" t="s">
        <v>84</v>
      </c>
      <c r="F20" s="59" t="s">
        <v>84</v>
      </c>
      <c r="G20" s="59">
        <v>0.03</v>
      </c>
      <c r="H20" s="59">
        <v>1.94</v>
      </c>
      <c r="I20" s="59" t="s">
        <v>84</v>
      </c>
      <c r="J20" s="59" t="s">
        <v>84</v>
      </c>
      <c r="K20" s="59">
        <v>0.03</v>
      </c>
      <c r="L20" s="59">
        <v>1.94</v>
      </c>
      <c r="M20" s="59" t="s">
        <v>84</v>
      </c>
      <c r="N20" s="59" t="s">
        <v>84</v>
      </c>
      <c r="O20" s="54">
        <v>885</v>
      </c>
      <c r="P20" s="54" t="s">
        <v>84</v>
      </c>
      <c r="Q20" s="104">
        <f>G20+H20</f>
        <v>1.97</v>
      </c>
      <c r="R20" s="54">
        <v>1</v>
      </c>
      <c r="S20" s="54" t="s">
        <v>84</v>
      </c>
      <c r="T20" s="54">
        <v>3</v>
      </c>
      <c r="U20" s="59">
        <v>1842</v>
      </c>
      <c r="V20" s="50" t="s">
        <v>84</v>
      </c>
      <c r="W20" s="50" t="s">
        <v>84</v>
      </c>
      <c r="X20" s="50" t="s">
        <v>84</v>
      </c>
      <c r="Y20" s="50" t="s">
        <v>84</v>
      </c>
      <c r="Z20" s="50" t="s">
        <v>84</v>
      </c>
      <c r="AA20" s="50" t="s">
        <v>84</v>
      </c>
      <c r="AB20" s="50" t="s">
        <v>84</v>
      </c>
      <c r="AC20" s="50" t="s">
        <v>84</v>
      </c>
      <c r="AD20" s="50" t="s">
        <v>84</v>
      </c>
      <c r="AE20" s="52" t="s">
        <v>84</v>
      </c>
      <c r="AF20" s="52" t="s">
        <v>84</v>
      </c>
      <c r="AG20" s="52" t="s">
        <v>84</v>
      </c>
      <c r="AH20" s="52">
        <v>50</v>
      </c>
      <c r="AI20" s="47">
        <v>32</v>
      </c>
      <c r="AJ20" s="47">
        <v>3</v>
      </c>
      <c r="AK20" s="30">
        <v>11</v>
      </c>
      <c r="AL20" s="57" t="s">
        <v>101</v>
      </c>
    </row>
    <row r="21" spans="1:38" ht="60.75" customHeight="1">
      <c r="A21" s="154"/>
      <c r="B21" s="66" t="s">
        <v>51</v>
      </c>
      <c r="C21" s="59">
        <v>2.19</v>
      </c>
      <c r="D21" s="59">
        <v>2.19</v>
      </c>
      <c r="E21" s="59" t="s">
        <v>84</v>
      </c>
      <c r="F21" s="59" t="s">
        <v>84</v>
      </c>
      <c r="G21" s="59" t="s">
        <v>84</v>
      </c>
      <c r="H21" s="69">
        <v>1.657</v>
      </c>
      <c r="I21" s="59" t="s">
        <v>84</v>
      </c>
      <c r="J21" s="69">
        <v>0.127</v>
      </c>
      <c r="K21" s="59" t="s">
        <v>84</v>
      </c>
      <c r="L21" s="69">
        <v>1.657</v>
      </c>
      <c r="M21" s="69">
        <v>0.127</v>
      </c>
      <c r="N21" s="59" t="s">
        <v>84</v>
      </c>
      <c r="O21" s="54">
        <v>88</v>
      </c>
      <c r="P21" s="54" t="s">
        <v>84</v>
      </c>
      <c r="Q21" s="105">
        <f>H21</f>
        <v>1.657</v>
      </c>
      <c r="R21" s="54">
        <v>3</v>
      </c>
      <c r="S21" s="54" t="s">
        <v>84</v>
      </c>
      <c r="T21" s="54">
        <v>11</v>
      </c>
      <c r="U21" s="59">
        <v>4174</v>
      </c>
      <c r="V21" s="73" t="s">
        <v>84</v>
      </c>
      <c r="W21" s="68" t="s">
        <v>84</v>
      </c>
      <c r="X21" s="68" t="s">
        <v>84</v>
      </c>
      <c r="Y21" s="68" t="s">
        <v>84</v>
      </c>
      <c r="Z21" s="68" t="s">
        <v>84</v>
      </c>
      <c r="AA21" s="68" t="s">
        <v>84</v>
      </c>
      <c r="AB21" s="68" t="s">
        <v>84</v>
      </c>
      <c r="AC21" s="68" t="s">
        <v>84</v>
      </c>
      <c r="AD21" s="68" t="s">
        <v>84</v>
      </c>
      <c r="AE21" s="52">
        <v>12</v>
      </c>
      <c r="AF21" s="52" t="s">
        <v>84</v>
      </c>
      <c r="AG21" s="52" t="s">
        <v>84</v>
      </c>
      <c r="AH21" s="52">
        <v>49</v>
      </c>
      <c r="AI21" s="47">
        <v>12</v>
      </c>
      <c r="AJ21" s="47">
        <v>2</v>
      </c>
      <c r="AK21" s="30">
        <v>2</v>
      </c>
      <c r="AL21" s="57" t="s">
        <v>102</v>
      </c>
    </row>
    <row r="22" spans="1:38" ht="60.75" customHeight="1">
      <c r="A22" s="154"/>
      <c r="B22" s="66" t="s">
        <v>52</v>
      </c>
      <c r="C22" s="59">
        <v>0.94</v>
      </c>
      <c r="D22" s="59">
        <v>0.94</v>
      </c>
      <c r="E22" s="59" t="s">
        <v>84</v>
      </c>
      <c r="F22" s="59" t="s">
        <v>84</v>
      </c>
      <c r="G22" s="59" t="s">
        <v>84</v>
      </c>
      <c r="H22" s="69">
        <v>0.64700000000000002</v>
      </c>
      <c r="I22" s="59" t="s">
        <v>84</v>
      </c>
      <c r="J22" s="69">
        <v>2.5000000000000001E-2</v>
      </c>
      <c r="K22" s="59" t="s">
        <v>84</v>
      </c>
      <c r="L22" s="69">
        <v>0.64700000000000002</v>
      </c>
      <c r="M22" s="69">
        <v>2.5000000000000001E-2</v>
      </c>
      <c r="N22" s="59" t="s">
        <v>84</v>
      </c>
      <c r="O22" s="54" t="s">
        <v>84</v>
      </c>
      <c r="P22" s="54" t="s">
        <v>84</v>
      </c>
      <c r="Q22" s="105">
        <f>H22</f>
        <v>0.64700000000000002</v>
      </c>
      <c r="R22" s="54">
        <v>5</v>
      </c>
      <c r="S22" s="54" t="s">
        <v>84</v>
      </c>
      <c r="T22" s="54" t="s">
        <v>84</v>
      </c>
      <c r="U22" s="59" t="s">
        <v>84</v>
      </c>
      <c r="V22" s="59" t="s">
        <v>84</v>
      </c>
      <c r="W22" s="59">
        <v>1353</v>
      </c>
      <c r="X22" s="59" t="s">
        <v>84</v>
      </c>
      <c r="Y22" s="59" t="s">
        <v>84</v>
      </c>
      <c r="Z22" s="59" t="s">
        <v>84</v>
      </c>
      <c r="AA22" s="59" t="s">
        <v>84</v>
      </c>
      <c r="AB22" s="59" t="s">
        <v>84</v>
      </c>
      <c r="AC22" s="59" t="s">
        <v>84</v>
      </c>
      <c r="AD22" s="59" t="s">
        <v>84</v>
      </c>
      <c r="AE22" s="52">
        <v>428</v>
      </c>
      <c r="AF22" s="52" t="s">
        <v>84</v>
      </c>
      <c r="AG22" s="52" t="s">
        <v>84</v>
      </c>
      <c r="AH22" s="52">
        <v>22</v>
      </c>
      <c r="AI22" s="47">
        <v>14</v>
      </c>
      <c r="AJ22" s="47" t="s">
        <v>84</v>
      </c>
      <c r="AK22" s="30">
        <v>4</v>
      </c>
      <c r="AL22" s="57" t="s">
        <v>103</v>
      </c>
    </row>
    <row r="23" spans="1:38" ht="60.75" customHeight="1" thickBot="1">
      <c r="A23" s="154"/>
      <c r="B23" s="66" t="s">
        <v>53</v>
      </c>
      <c r="C23" s="59">
        <v>5.67</v>
      </c>
      <c r="D23" s="59">
        <v>5.67</v>
      </c>
      <c r="E23" s="59" t="s">
        <v>84</v>
      </c>
      <c r="F23" s="59" t="s">
        <v>84</v>
      </c>
      <c r="G23" s="59">
        <v>0.08</v>
      </c>
      <c r="H23" s="59">
        <v>4.6900000000000004</v>
      </c>
      <c r="I23" s="59">
        <v>0.27</v>
      </c>
      <c r="J23" s="59">
        <v>0.13</v>
      </c>
      <c r="K23" s="59">
        <v>0.08</v>
      </c>
      <c r="L23" s="59">
        <v>4.6900000000000004</v>
      </c>
      <c r="M23" s="59">
        <v>0.4</v>
      </c>
      <c r="N23" s="59" t="s">
        <v>84</v>
      </c>
      <c r="O23" s="54" t="s">
        <v>84</v>
      </c>
      <c r="P23" s="54" t="s">
        <v>84</v>
      </c>
      <c r="Q23" s="48">
        <f t="shared" si="0"/>
        <v>5.0400000000000009</v>
      </c>
      <c r="R23" s="54">
        <v>4</v>
      </c>
      <c r="S23" s="54" t="s">
        <v>84</v>
      </c>
      <c r="T23" s="54" t="s">
        <v>84</v>
      </c>
      <c r="U23" s="59">
        <v>5022</v>
      </c>
      <c r="V23" s="59" t="s">
        <v>84</v>
      </c>
      <c r="W23" s="59" t="s">
        <v>84</v>
      </c>
      <c r="X23" s="59" t="s">
        <v>84</v>
      </c>
      <c r="Y23" s="59" t="s">
        <v>84</v>
      </c>
      <c r="Z23" s="59" t="s">
        <v>84</v>
      </c>
      <c r="AA23" s="59" t="s">
        <v>84</v>
      </c>
      <c r="AB23" s="59" t="s">
        <v>84</v>
      </c>
      <c r="AC23" s="59" t="s">
        <v>84</v>
      </c>
      <c r="AD23" s="59" t="s">
        <v>84</v>
      </c>
      <c r="AE23" s="52" t="s">
        <v>84</v>
      </c>
      <c r="AF23" s="52" t="s">
        <v>84</v>
      </c>
      <c r="AG23" s="52" t="s">
        <v>84</v>
      </c>
      <c r="AH23" s="52">
        <v>5</v>
      </c>
      <c r="AI23" s="47">
        <v>4</v>
      </c>
      <c r="AJ23" s="47">
        <v>1</v>
      </c>
      <c r="AK23" s="30" t="s">
        <v>84</v>
      </c>
      <c r="AL23" s="29" t="s">
        <v>84</v>
      </c>
    </row>
    <row r="24" spans="1:38" ht="48.75" customHeight="1" thickBot="1">
      <c r="A24" s="155" t="s">
        <v>15</v>
      </c>
      <c r="B24" s="156"/>
      <c r="C24" s="79">
        <f t="shared" ref="C24:AK24" si="1">SUM(C8:C23)</f>
        <v>80.109999999999985</v>
      </c>
      <c r="D24" s="106">
        <f t="shared" si="1"/>
        <v>78.320999999999984</v>
      </c>
      <c r="E24" s="34">
        <f t="shared" si="1"/>
        <v>1.7890000000000001</v>
      </c>
      <c r="F24" s="34">
        <f t="shared" si="1"/>
        <v>0</v>
      </c>
      <c r="G24" s="79">
        <f t="shared" si="1"/>
        <v>6.3500000000000005</v>
      </c>
      <c r="H24" s="101">
        <f t="shared" si="1"/>
        <v>50.250999999999983</v>
      </c>
      <c r="I24" s="34">
        <f t="shared" si="1"/>
        <v>4.18</v>
      </c>
      <c r="J24" s="34">
        <f t="shared" si="1"/>
        <v>3.4899999999999989</v>
      </c>
      <c r="K24" s="79">
        <f t="shared" si="1"/>
        <v>6.3500000000000005</v>
      </c>
      <c r="L24" s="34">
        <f t="shared" si="1"/>
        <v>50.250999999999983</v>
      </c>
      <c r="M24" s="34">
        <f t="shared" si="1"/>
        <v>7.6700000000000008</v>
      </c>
      <c r="N24" s="34">
        <f t="shared" si="1"/>
        <v>1.7890000000000001</v>
      </c>
      <c r="O24" s="34">
        <f t="shared" si="1"/>
        <v>6871</v>
      </c>
      <c r="P24" s="34">
        <f t="shared" si="1"/>
        <v>127.5</v>
      </c>
      <c r="Q24" s="101">
        <f t="shared" si="1"/>
        <v>60.780999999999992</v>
      </c>
      <c r="R24" s="34">
        <f t="shared" si="1"/>
        <v>158</v>
      </c>
      <c r="S24" s="34">
        <f t="shared" si="1"/>
        <v>0</v>
      </c>
      <c r="T24" s="34">
        <f t="shared" si="1"/>
        <v>18</v>
      </c>
      <c r="U24" s="34">
        <f t="shared" si="1"/>
        <v>108636</v>
      </c>
      <c r="V24" s="34">
        <f t="shared" si="1"/>
        <v>0</v>
      </c>
      <c r="W24" s="34">
        <f t="shared" si="1"/>
        <v>1543</v>
      </c>
      <c r="X24" s="34">
        <f t="shared" si="1"/>
        <v>3016</v>
      </c>
      <c r="Y24" s="34">
        <f t="shared" si="1"/>
        <v>1184</v>
      </c>
      <c r="Z24" s="34">
        <f t="shared" si="1"/>
        <v>4000</v>
      </c>
      <c r="AA24" s="34">
        <f t="shared" si="1"/>
        <v>1295</v>
      </c>
      <c r="AB24" s="34">
        <f t="shared" si="1"/>
        <v>0</v>
      </c>
      <c r="AC24" s="34">
        <f t="shared" si="1"/>
        <v>83</v>
      </c>
      <c r="AD24" s="34">
        <f t="shared" si="1"/>
        <v>695</v>
      </c>
      <c r="AE24" s="35">
        <f t="shared" si="1"/>
        <v>2603</v>
      </c>
      <c r="AF24" s="35">
        <f t="shared" si="1"/>
        <v>587</v>
      </c>
      <c r="AG24" s="35">
        <f t="shared" si="1"/>
        <v>0</v>
      </c>
      <c r="AH24" s="35">
        <f t="shared" si="1"/>
        <v>1400</v>
      </c>
      <c r="AI24" s="35">
        <f t="shared" si="1"/>
        <v>546</v>
      </c>
      <c r="AJ24" s="35">
        <f t="shared" si="1"/>
        <v>115</v>
      </c>
      <c r="AK24" s="36">
        <f t="shared" si="1"/>
        <v>127</v>
      </c>
      <c r="AL24" s="80" t="s">
        <v>84</v>
      </c>
    </row>
    <row r="25" spans="1:38" ht="48.75" customHeight="1">
      <c r="A25" s="162" t="s">
        <v>125</v>
      </c>
      <c r="B25" s="18" t="s">
        <v>90</v>
      </c>
      <c r="C25" s="20">
        <v>0.25</v>
      </c>
      <c r="D25" s="20">
        <v>0.25</v>
      </c>
      <c r="E25" s="19" t="s">
        <v>84</v>
      </c>
      <c r="F25" s="19" t="s">
        <v>84</v>
      </c>
      <c r="G25" s="19">
        <v>0.18</v>
      </c>
      <c r="H25" s="19" t="s">
        <v>84</v>
      </c>
      <c r="I25" s="19" t="s">
        <v>84</v>
      </c>
      <c r="J25" s="19" t="s">
        <v>84</v>
      </c>
      <c r="K25" s="19">
        <v>0.18</v>
      </c>
      <c r="L25" s="39" t="s">
        <v>84</v>
      </c>
      <c r="M25" s="19" t="s">
        <v>84</v>
      </c>
      <c r="N25" s="19" t="s">
        <v>84</v>
      </c>
      <c r="O25" s="19" t="s">
        <v>106</v>
      </c>
      <c r="P25" s="19" t="s">
        <v>84</v>
      </c>
      <c r="Q25" s="19">
        <v>0.18</v>
      </c>
      <c r="R25" s="19" t="s">
        <v>84</v>
      </c>
      <c r="S25" s="19" t="s">
        <v>84</v>
      </c>
      <c r="T25" s="19" t="s">
        <v>84</v>
      </c>
      <c r="U25" s="19">
        <v>40</v>
      </c>
      <c r="V25" s="19" t="s">
        <v>84</v>
      </c>
      <c r="W25" s="19" t="s">
        <v>84</v>
      </c>
      <c r="X25" s="19" t="s">
        <v>84</v>
      </c>
      <c r="Y25" s="19" t="s">
        <v>84</v>
      </c>
      <c r="Z25" s="19" t="s">
        <v>84</v>
      </c>
      <c r="AA25" s="19">
        <v>497</v>
      </c>
      <c r="AB25" s="19" t="s">
        <v>84</v>
      </c>
      <c r="AC25" s="19" t="s">
        <v>84</v>
      </c>
      <c r="AD25" s="19" t="s">
        <v>84</v>
      </c>
      <c r="AE25" s="108" t="s">
        <v>126</v>
      </c>
      <c r="AF25" s="109"/>
      <c r="AG25" s="109"/>
      <c r="AH25" s="109"/>
      <c r="AI25" s="109"/>
      <c r="AJ25" s="109"/>
      <c r="AK25" s="109"/>
      <c r="AL25" s="109"/>
    </row>
    <row r="26" spans="1:38" ht="53.25" customHeight="1">
      <c r="A26" s="162"/>
      <c r="B26" s="18" t="s">
        <v>91</v>
      </c>
      <c r="C26" s="20">
        <v>0.18</v>
      </c>
      <c r="D26" s="20">
        <v>0.18</v>
      </c>
      <c r="E26" s="19" t="s">
        <v>84</v>
      </c>
      <c r="F26" s="19" t="s">
        <v>84</v>
      </c>
      <c r="G26" s="19">
        <v>0.15</v>
      </c>
      <c r="H26" s="19" t="s">
        <v>84</v>
      </c>
      <c r="I26" s="19" t="s">
        <v>84</v>
      </c>
      <c r="J26" s="19" t="s">
        <v>84</v>
      </c>
      <c r="K26" s="19">
        <v>0.15</v>
      </c>
      <c r="L26" s="19" t="s">
        <v>84</v>
      </c>
      <c r="M26" s="19" t="s">
        <v>84</v>
      </c>
      <c r="N26" s="19" t="s">
        <v>84</v>
      </c>
      <c r="O26" s="19" t="s">
        <v>84</v>
      </c>
      <c r="P26" s="19" t="s">
        <v>84</v>
      </c>
      <c r="Q26" s="19">
        <v>0.15</v>
      </c>
      <c r="R26" s="19" t="s">
        <v>84</v>
      </c>
      <c r="S26" s="19" t="s">
        <v>84</v>
      </c>
      <c r="T26" s="19" t="s">
        <v>84</v>
      </c>
      <c r="U26" s="19">
        <v>120</v>
      </c>
      <c r="V26" s="19" t="s">
        <v>84</v>
      </c>
      <c r="W26" s="19" t="s">
        <v>84</v>
      </c>
      <c r="X26" s="19" t="s">
        <v>84</v>
      </c>
      <c r="Y26" s="19" t="s">
        <v>84</v>
      </c>
      <c r="Z26" s="19" t="s">
        <v>84</v>
      </c>
      <c r="AA26" s="19">
        <v>200</v>
      </c>
      <c r="AB26" s="19" t="s">
        <v>84</v>
      </c>
      <c r="AC26" s="19" t="s">
        <v>84</v>
      </c>
      <c r="AD26" s="19" t="s">
        <v>84</v>
      </c>
      <c r="AE26" s="108" t="s">
        <v>126</v>
      </c>
      <c r="AF26" s="109"/>
      <c r="AG26" s="109"/>
      <c r="AH26" s="109"/>
      <c r="AI26" s="109"/>
      <c r="AJ26" s="109"/>
      <c r="AK26" s="109"/>
      <c r="AL26" s="109"/>
    </row>
    <row r="27" spans="1:38" ht="60.6" customHeight="1">
      <c r="A27" s="162"/>
      <c r="B27" s="18" t="s">
        <v>54</v>
      </c>
      <c r="C27" s="20">
        <v>4.5999999999999999E-2</v>
      </c>
      <c r="D27" s="20">
        <v>4.5999999999999999E-2</v>
      </c>
      <c r="E27" s="19" t="s">
        <v>84</v>
      </c>
      <c r="F27" s="19" t="s">
        <v>84</v>
      </c>
      <c r="G27" s="19" t="s">
        <v>84</v>
      </c>
      <c r="H27" s="19" t="s">
        <v>84</v>
      </c>
      <c r="I27" s="19" t="s">
        <v>84</v>
      </c>
      <c r="J27" s="19" t="s">
        <v>84</v>
      </c>
      <c r="K27" s="19" t="s">
        <v>84</v>
      </c>
      <c r="L27" s="19" t="s">
        <v>84</v>
      </c>
      <c r="M27" s="19" t="s">
        <v>84</v>
      </c>
      <c r="N27" s="19" t="s">
        <v>84</v>
      </c>
      <c r="O27" s="19" t="s">
        <v>84</v>
      </c>
      <c r="P27" s="19" t="s">
        <v>84</v>
      </c>
      <c r="Q27" s="19" t="s">
        <v>84</v>
      </c>
      <c r="R27" s="19" t="s">
        <v>84</v>
      </c>
      <c r="S27" s="19" t="s">
        <v>84</v>
      </c>
      <c r="T27" s="19" t="s">
        <v>84</v>
      </c>
      <c r="U27" s="19">
        <v>460</v>
      </c>
      <c r="V27" s="19" t="s">
        <v>84</v>
      </c>
      <c r="W27" s="19" t="s">
        <v>84</v>
      </c>
      <c r="X27" s="19" t="s">
        <v>84</v>
      </c>
      <c r="Y27" s="19" t="s">
        <v>84</v>
      </c>
      <c r="Z27" s="19" t="s">
        <v>84</v>
      </c>
      <c r="AA27" s="19" t="s">
        <v>84</v>
      </c>
      <c r="AB27" s="19" t="s">
        <v>84</v>
      </c>
      <c r="AC27" s="19" t="s">
        <v>84</v>
      </c>
      <c r="AD27" s="19" t="s">
        <v>84</v>
      </c>
      <c r="AE27" s="108" t="s">
        <v>126</v>
      </c>
      <c r="AF27" s="109"/>
      <c r="AG27" s="109"/>
      <c r="AH27" s="109"/>
      <c r="AI27" s="109"/>
      <c r="AJ27" s="109"/>
      <c r="AK27" s="109"/>
      <c r="AL27" s="109"/>
    </row>
    <row r="28" spans="1:38" ht="60.6" customHeight="1">
      <c r="A28" s="162"/>
      <c r="B28" s="18" t="s">
        <v>85</v>
      </c>
      <c r="C28" s="20">
        <v>8.9999999999999993E-3</v>
      </c>
      <c r="D28" s="20">
        <v>8.9999999999999993E-3</v>
      </c>
      <c r="E28" s="19" t="s">
        <v>84</v>
      </c>
      <c r="F28" s="19" t="s">
        <v>84</v>
      </c>
      <c r="G28" s="19">
        <v>8.9999999999999993E-3</v>
      </c>
      <c r="H28" s="19" t="s">
        <v>84</v>
      </c>
      <c r="I28" s="19" t="s">
        <v>84</v>
      </c>
      <c r="J28" s="19" t="s">
        <v>84</v>
      </c>
      <c r="K28" s="19">
        <v>8.9999999999999993E-3</v>
      </c>
      <c r="L28" s="19" t="s">
        <v>84</v>
      </c>
      <c r="M28" s="19" t="s">
        <v>84</v>
      </c>
      <c r="N28" s="19" t="s">
        <v>84</v>
      </c>
      <c r="O28" s="19" t="s">
        <v>84</v>
      </c>
      <c r="P28" s="19" t="s">
        <v>84</v>
      </c>
      <c r="Q28" s="19" t="s">
        <v>84</v>
      </c>
      <c r="R28" s="19" t="s">
        <v>84</v>
      </c>
      <c r="S28" s="19" t="s">
        <v>84</v>
      </c>
      <c r="T28" s="19" t="s">
        <v>84</v>
      </c>
      <c r="U28" s="19" t="s">
        <v>84</v>
      </c>
      <c r="V28" s="19" t="s">
        <v>84</v>
      </c>
      <c r="W28" s="19" t="s">
        <v>84</v>
      </c>
      <c r="X28" s="19" t="s">
        <v>84</v>
      </c>
      <c r="Y28" s="19" t="s">
        <v>84</v>
      </c>
      <c r="Z28" s="19" t="s">
        <v>84</v>
      </c>
      <c r="AA28" s="19" t="s">
        <v>84</v>
      </c>
      <c r="AB28" s="19" t="s">
        <v>84</v>
      </c>
      <c r="AC28" s="19" t="s">
        <v>84</v>
      </c>
      <c r="AD28" s="19" t="s">
        <v>84</v>
      </c>
      <c r="AE28" s="108" t="s">
        <v>126</v>
      </c>
      <c r="AF28" s="109"/>
      <c r="AG28" s="109"/>
      <c r="AH28" s="109"/>
      <c r="AI28" s="109"/>
      <c r="AJ28" s="109"/>
      <c r="AK28" s="109"/>
      <c r="AL28" s="109"/>
    </row>
    <row r="29" spans="1:38" ht="60.6" customHeight="1">
      <c r="A29" s="162"/>
      <c r="B29" s="18" t="s">
        <v>92</v>
      </c>
      <c r="C29" s="20">
        <v>0.71</v>
      </c>
      <c r="D29" s="19">
        <v>0.71</v>
      </c>
      <c r="E29" s="19" t="s">
        <v>84</v>
      </c>
      <c r="F29" s="19" t="s">
        <v>84</v>
      </c>
      <c r="G29" s="19">
        <v>0.56999999999999995</v>
      </c>
      <c r="H29" s="19" t="s">
        <v>84</v>
      </c>
      <c r="I29" s="19" t="s">
        <v>84</v>
      </c>
      <c r="J29" s="19" t="s">
        <v>84</v>
      </c>
      <c r="K29" s="19">
        <v>0.56999999999999995</v>
      </c>
      <c r="L29" s="19" t="s">
        <v>84</v>
      </c>
      <c r="M29" s="19" t="s">
        <v>84</v>
      </c>
      <c r="N29" s="19" t="s">
        <v>84</v>
      </c>
      <c r="O29" s="19" t="s">
        <v>106</v>
      </c>
      <c r="P29" s="19" t="s">
        <v>84</v>
      </c>
      <c r="Q29" s="19">
        <v>0.56999999999999995</v>
      </c>
      <c r="R29" s="19" t="s">
        <v>105</v>
      </c>
      <c r="S29" s="16" t="s">
        <v>84</v>
      </c>
      <c r="T29" s="37" t="s">
        <v>84</v>
      </c>
      <c r="U29" s="19">
        <v>140</v>
      </c>
      <c r="V29" s="19" t="s">
        <v>84</v>
      </c>
      <c r="W29" s="19" t="s">
        <v>84</v>
      </c>
      <c r="X29" s="19" t="s">
        <v>84</v>
      </c>
      <c r="Y29" s="19" t="s">
        <v>84</v>
      </c>
      <c r="Z29" s="19">
        <v>54</v>
      </c>
      <c r="AA29" s="19">
        <v>432</v>
      </c>
      <c r="AB29" s="19" t="s">
        <v>84</v>
      </c>
      <c r="AC29" s="19">
        <v>592</v>
      </c>
      <c r="AD29" s="19" t="s">
        <v>84</v>
      </c>
      <c r="AE29" s="108" t="s">
        <v>126</v>
      </c>
      <c r="AF29" s="109"/>
      <c r="AG29" s="109"/>
      <c r="AH29" s="109"/>
      <c r="AI29" s="109"/>
      <c r="AJ29" s="109"/>
      <c r="AK29" s="109"/>
      <c r="AL29" s="109"/>
    </row>
    <row r="30" spans="1:38" ht="60.6" customHeight="1">
      <c r="A30" s="162"/>
      <c r="B30" s="18" t="s">
        <v>93</v>
      </c>
      <c r="C30" s="20">
        <v>0.14000000000000001</v>
      </c>
      <c r="D30" s="19">
        <v>0.14000000000000001</v>
      </c>
      <c r="E30" s="19" t="s">
        <v>84</v>
      </c>
      <c r="F30" s="19" t="s">
        <v>84</v>
      </c>
      <c r="G30" s="19">
        <v>0.09</v>
      </c>
      <c r="H30" s="19" t="s">
        <v>84</v>
      </c>
      <c r="I30" s="19" t="s">
        <v>84</v>
      </c>
      <c r="J30" s="19" t="s">
        <v>84</v>
      </c>
      <c r="K30" s="19">
        <v>0.09</v>
      </c>
      <c r="L30" s="19" t="s">
        <v>84</v>
      </c>
      <c r="M30" s="19" t="s">
        <v>84</v>
      </c>
      <c r="N30" s="19" t="s">
        <v>84</v>
      </c>
      <c r="O30" s="19" t="s">
        <v>84</v>
      </c>
      <c r="P30" s="19" t="s">
        <v>84</v>
      </c>
      <c r="Q30" s="19">
        <v>0.09</v>
      </c>
      <c r="R30" s="19" t="s">
        <v>105</v>
      </c>
      <c r="S30" s="16" t="s">
        <v>84</v>
      </c>
      <c r="T30" s="37" t="s">
        <v>84</v>
      </c>
      <c r="U30" s="19">
        <v>90</v>
      </c>
      <c r="V30" s="19" t="s">
        <v>84</v>
      </c>
      <c r="W30" s="19" t="s">
        <v>84</v>
      </c>
      <c r="X30" s="19" t="s">
        <v>84</v>
      </c>
      <c r="Y30" s="19" t="s">
        <v>84</v>
      </c>
      <c r="Z30" s="19">
        <v>370</v>
      </c>
      <c r="AA30" s="19">
        <v>456</v>
      </c>
      <c r="AB30" s="19" t="s">
        <v>84</v>
      </c>
      <c r="AC30" s="19" t="s">
        <v>84</v>
      </c>
      <c r="AD30" s="19" t="s">
        <v>84</v>
      </c>
      <c r="AE30" s="108" t="s">
        <v>126</v>
      </c>
      <c r="AF30" s="109"/>
      <c r="AG30" s="109"/>
      <c r="AH30" s="109"/>
      <c r="AI30" s="109"/>
      <c r="AJ30" s="109"/>
      <c r="AK30" s="109"/>
      <c r="AL30" s="109"/>
    </row>
    <row r="31" spans="1:38" ht="60.6" customHeight="1">
      <c r="A31" s="162"/>
      <c r="B31" s="18" t="s">
        <v>55</v>
      </c>
      <c r="C31" s="38">
        <v>0.1</v>
      </c>
      <c r="D31" s="38">
        <v>0.1</v>
      </c>
      <c r="E31" s="19" t="s">
        <v>84</v>
      </c>
      <c r="F31" s="19" t="s">
        <v>84</v>
      </c>
      <c r="G31" s="19" t="s">
        <v>84</v>
      </c>
      <c r="H31" s="19" t="s">
        <v>84</v>
      </c>
      <c r="I31" s="19" t="s">
        <v>84</v>
      </c>
      <c r="J31" s="19" t="s">
        <v>84</v>
      </c>
      <c r="K31" s="19" t="s">
        <v>84</v>
      </c>
      <c r="L31" s="19" t="s">
        <v>84</v>
      </c>
      <c r="M31" s="19" t="s">
        <v>84</v>
      </c>
      <c r="N31" s="19" t="s">
        <v>84</v>
      </c>
      <c r="O31" s="19" t="s">
        <v>84</v>
      </c>
      <c r="P31" s="19" t="s">
        <v>84</v>
      </c>
      <c r="Q31" s="19" t="s">
        <v>84</v>
      </c>
      <c r="R31" s="19" t="s">
        <v>84</v>
      </c>
      <c r="S31" s="19" t="s">
        <v>84</v>
      </c>
      <c r="T31" s="19" t="s">
        <v>84</v>
      </c>
      <c r="U31" s="24">
        <v>1000</v>
      </c>
      <c r="V31" s="24" t="s">
        <v>84</v>
      </c>
      <c r="W31" s="19" t="s">
        <v>84</v>
      </c>
      <c r="X31" s="19" t="s">
        <v>84</v>
      </c>
      <c r="Y31" s="19" t="s">
        <v>84</v>
      </c>
      <c r="Z31" s="19" t="s">
        <v>84</v>
      </c>
      <c r="AA31" s="19" t="s">
        <v>84</v>
      </c>
      <c r="AB31" s="19" t="s">
        <v>84</v>
      </c>
      <c r="AC31" s="19" t="s">
        <v>84</v>
      </c>
      <c r="AD31" s="19" t="s">
        <v>84</v>
      </c>
      <c r="AE31" s="108" t="s">
        <v>126</v>
      </c>
      <c r="AF31" s="109"/>
      <c r="AG31" s="109"/>
      <c r="AH31" s="109"/>
      <c r="AI31" s="109"/>
      <c r="AJ31" s="109"/>
      <c r="AK31" s="109"/>
      <c r="AL31" s="109"/>
    </row>
    <row r="32" spans="1:38" ht="60.6" customHeight="1">
      <c r="A32" s="162"/>
      <c r="B32" s="18" t="s">
        <v>86</v>
      </c>
      <c r="C32" s="20">
        <v>3.0000000000000001E-3</v>
      </c>
      <c r="D32" s="20">
        <v>3.0000000000000001E-3</v>
      </c>
      <c r="E32" s="19" t="s">
        <v>84</v>
      </c>
      <c r="F32" s="19" t="s">
        <v>84</v>
      </c>
      <c r="G32" s="19" t="s">
        <v>84</v>
      </c>
      <c r="H32" s="19">
        <v>3.0000000000000001E-3</v>
      </c>
      <c r="I32" s="19" t="s">
        <v>84</v>
      </c>
      <c r="J32" s="19" t="s">
        <v>84</v>
      </c>
      <c r="K32" s="19" t="s">
        <v>84</v>
      </c>
      <c r="L32" s="19">
        <v>3.0000000000000001E-3</v>
      </c>
      <c r="M32" s="19" t="s">
        <v>84</v>
      </c>
      <c r="N32" s="19" t="s">
        <v>84</v>
      </c>
      <c r="O32" s="19" t="s">
        <v>84</v>
      </c>
      <c r="P32" s="19" t="s">
        <v>84</v>
      </c>
      <c r="Q32" s="19" t="s">
        <v>84</v>
      </c>
      <c r="R32" s="19" t="s">
        <v>84</v>
      </c>
      <c r="S32" s="19" t="s">
        <v>84</v>
      </c>
      <c r="T32" s="19" t="s">
        <v>84</v>
      </c>
      <c r="U32" s="19" t="s">
        <v>84</v>
      </c>
      <c r="V32" s="19" t="s">
        <v>84</v>
      </c>
      <c r="W32" s="19" t="s">
        <v>84</v>
      </c>
      <c r="X32" s="19" t="s">
        <v>84</v>
      </c>
      <c r="Y32" s="19" t="s">
        <v>84</v>
      </c>
      <c r="Z32" s="19" t="s">
        <v>84</v>
      </c>
      <c r="AA32" s="19" t="s">
        <v>84</v>
      </c>
      <c r="AB32" s="19" t="s">
        <v>84</v>
      </c>
      <c r="AC32" s="19" t="s">
        <v>84</v>
      </c>
      <c r="AD32" s="19" t="s">
        <v>84</v>
      </c>
      <c r="AE32" s="108" t="s">
        <v>126</v>
      </c>
      <c r="AF32" s="109"/>
      <c r="AG32" s="109"/>
      <c r="AH32" s="109"/>
      <c r="AI32" s="109"/>
      <c r="AJ32" s="109"/>
      <c r="AK32" s="109"/>
      <c r="AL32" s="109"/>
    </row>
    <row r="33" spans="1:38" ht="60.6" customHeight="1">
      <c r="A33" s="162"/>
      <c r="B33" s="18" t="s">
        <v>56</v>
      </c>
      <c r="C33" s="20">
        <v>0.09</v>
      </c>
      <c r="D33" s="19">
        <v>0.09</v>
      </c>
      <c r="E33" s="19" t="s">
        <v>84</v>
      </c>
      <c r="F33" s="19" t="s">
        <v>84</v>
      </c>
      <c r="G33" s="19" t="s">
        <v>84</v>
      </c>
      <c r="H33" s="19">
        <v>0.09</v>
      </c>
      <c r="I33" s="19" t="s">
        <v>84</v>
      </c>
      <c r="J33" s="19" t="s">
        <v>84</v>
      </c>
      <c r="K33" s="19" t="s">
        <v>84</v>
      </c>
      <c r="L33" s="19">
        <v>0.09</v>
      </c>
      <c r="M33" s="19" t="s">
        <v>84</v>
      </c>
      <c r="N33" s="19" t="s">
        <v>84</v>
      </c>
      <c r="O33" s="19" t="s">
        <v>84</v>
      </c>
      <c r="P33" s="19" t="s">
        <v>84</v>
      </c>
      <c r="Q33" s="19">
        <v>0.09</v>
      </c>
      <c r="R33" s="19" t="s">
        <v>84</v>
      </c>
      <c r="S33" s="39" t="s">
        <v>84</v>
      </c>
      <c r="T33" s="40" t="s">
        <v>84</v>
      </c>
      <c r="U33" s="19" t="s">
        <v>84</v>
      </c>
      <c r="V33" s="19" t="s">
        <v>84</v>
      </c>
      <c r="W33" s="19" t="s">
        <v>84</v>
      </c>
      <c r="X33" s="19" t="s">
        <v>84</v>
      </c>
      <c r="Y33" s="19" t="s">
        <v>84</v>
      </c>
      <c r="Z33" s="19" t="s">
        <v>84</v>
      </c>
      <c r="AA33" s="19" t="s">
        <v>84</v>
      </c>
      <c r="AB33" s="19" t="s">
        <v>84</v>
      </c>
      <c r="AC33" s="19" t="s">
        <v>84</v>
      </c>
      <c r="AD33" s="19" t="s">
        <v>84</v>
      </c>
      <c r="AE33" s="108" t="s">
        <v>126</v>
      </c>
      <c r="AF33" s="109"/>
      <c r="AG33" s="109"/>
      <c r="AH33" s="109"/>
      <c r="AI33" s="109"/>
      <c r="AJ33" s="109"/>
      <c r="AK33" s="109"/>
      <c r="AL33" s="109"/>
    </row>
    <row r="34" spans="1:38" ht="60.6" customHeight="1">
      <c r="A34" s="162"/>
      <c r="B34" s="18" t="s">
        <v>57</v>
      </c>
      <c r="C34" s="20">
        <v>0.16</v>
      </c>
      <c r="D34" s="38">
        <v>0.16</v>
      </c>
      <c r="E34" s="19" t="s">
        <v>84</v>
      </c>
      <c r="F34" s="19" t="s">
        <v>84</v>
      </c>
      <c r="G34" s="19">
        <v>7.0000000000000007E-2</v>
      </c>
      <c r="H34" s="21" t="s">
        <v>84</v>
      </c>
      <c r="I34" s="21" t="s">
        <v>84</v>
      </c>
      <c r="J34" s="21" t="s">
        <v>84</v>
      </c>
      <c r="K34" s="21">
        <v>7.0000000000000007E-2</v>
      </c>
      <c r="L34" s="21" t="s">
        <v>84</v>
      </c>
      <c r="M34" s="21" t="s">
        <v>84</v>
      </c>
      <c r="N34" s="21" t="s">
        <v>84</v>
      </c>
      <c r="O34" s="21" t="s">
        <v>84</v>
      </c>
      <c r="P34" s="21" t="s">
        <v>84</v>
      </c>
      <c r="Q34" s="21">
        <v>7.0000000000000007E-2</v>
      </c>
      <c r="R34" s="19" t="s">
        <v>105</v>
      </c>
      <c r="S34" s="21" t="s">
        <v>84</v>
      </c>
      <c r="T34" s="21" t="s">
        <v>84</v>
      </c>
      <c r="U34" s="21">
        <v>90</v>
      </c>
      <c r="V34" s="21" t="s">
        <v>84</v>
      </c>
      <c r="W34" s="21" t="s">
        <v>84</v>
      </c>
      <c r="X34" s="21" t="s">
        <v>84</v>
      </c>
      <c r="Y34" s="21" t="s">
        <v>84</v>
      </c>
      <c r="Z34" s="21">
        <v>55</v>
      </c>
      <c r="AA34" s="21">
        <v>738</v>
      </c>
      <c r="AB34" s="21" t="s">
        <v>84</v>
      </c>
      <c r="AC34" s="21" t="s">
        <v>84</v>
      </c>
      <c r="AD34" s="21" t="s">
        <v>84</v>
      </c>
      <c r="AE34" s="108" t="s">
        <v>126</v>
      </c>
      <c r="AF34" s="109"/>
      <c r="AG34" s="109"/>
      <c r="AH34" s="109"/>
      <c r="AI34" s="109"/>
      <c r="AJ34" s="109"/>
      <c r="AK34" s="109"/>
      <c r="AL34" s="109"/>
    </row>
    <row r="35" spans="1:38" ht="60.6" customHeight="1">
      <c r="A35" s="162"/>
      <c r="B35" s="18" t="s">
        <v>58</v>
      </c>
      <c r="C35" s="20">
        <v>1.0999999999999999E-2</v>
      </c>
      <c r="D35" s="20">
        <v>1.0999999999999999E-2</v>
      </c>
      <c r="E35" s="24" t="s">
        <v>84</v>
      </c>
      <c r="F35" s="19" t="s">
        <v>84</v>
      </c>
      <c r="G35" s="19" t="s">
        <v>84</v>
      </c>
      <c r="H35" s="19" t="s">
        <v>84</v>
      </c>
      <c r="I35" s="19" t="s">
        <v>84</v>
      </c>
      <c r="J35" s="19" t="s">
        <v>84</v>
      </c>
      <c r="K35" s="19" t="s">
        <v>84</v>
      </c>
      <c r="L35" s="19" t="s">
        <v>84</v>
      </c>
      <c r="M35" s="19" t="s">
        <v>84</v>
      </c>
      <c r="N35" s="19" t="s">
        <v>84</v>
      </c>
      <c r="O35" s="19" t="s">
        <v>84</v>
      </c>
      <c r="P35" s="19" t="s">
        <v>84</v>
      </c>
      <c r="Q35" s="19" t="s">
        <v>84</v>
      </c>
      <c r="R35" s="19" t="s">
        <v>84</v>
      </c>
      <c r="S35" s="19" t="s">
        <v>84</v>
      </c>
      <c r="T35" s="19" t="s">
        <v>84</v>
      </c>
      <c r="U35" s="21" t="s">
        <v>84</v>
      </c>
      <c r="V35" s="21" t="s">
        <v>84</v>
      </c>
      <c r="W35" s="21" t="s">
        <v>84</v>
      </c>
      <c r="X35" s="21" t="s">
        <v>84</v>
      </c>
      <c r="Y35" s="21" t="s">
        <v>84</v>
      </c>
      <c r="Z35" s="21">
        <v>116</v>
      </c>
      <c r="AA35" s="21" t="s">
        <v>84</v>
      </c>
      <c r="AB35" s="21" t="s">
        <v>84</v>
      </c>
      <c r="AC35" s="21" t="s">
        <v>84</v>
      </c>
      <c r="AD35" s="21" t="s">
        <v>84</v>
      </c>
      <c r="AE35" s="108" t="s">
        <v>126</v>
      </c>
      <c r="AF35" s="109"/>
      <c r="AG35" s="109"/>
      <c r="AH35" s="109"/>
      <c r="AI35" s="109"/>
      <c r="AJ35" s="109"/>
      <c r="AK35" s="109"/>
      <c r="AL35" s="109"/>
    </row>
    <row r="36" spans="1:38" ht="60.6" customHeight="1">
      <c r="A36" s="162"/>
      <c r="B36" s="18" t="s">
        <v>59</v>
      </c>
      <c r="C36" s="20">
        <v>4.3999999999999997E-2</v>
      </c>
      <c r="D36" s="19">
        <v>4.3999999999999997E-2</v>
      </c>
      <c r="E36" s="19" t="s">
        <v>84</v>
      </c>
      <c r="F36" s="19" t="s">
        <v>84</v>
      </c>
      <c r="G36" s="19">
        <v>4.3999999999999997E-2</v>
      </c>
      <c r="H36" s="19" t="s">
        <v>84</v>
      </c>
      <c r="I36" s="19" t="s">
        <v>84</v>
      </c>
      <c r="J36" s="19" t="s">
        <v>84</v>
      </c>
      <c r="K36" s="19">
        <v>4.3999999999999997E-2</v>
      </c>
      <c r="L36" s="19" t="s">
        <v>84</v>
      </c>
      <c r="M36" s="19" t="s">
        <v>84</v>
      </c>
      <c r="N36" s="19" t="s">
        <v>84</v>
      </c>
      <c r="O36" s="19" t="s">
        <v>84</v>
      </c>
      <c r="P36" s="19" t="s">
        <v>84</v>
      </c>
      <c r="Q36" s="19">
        <v>4.3999999999999997E-2</v>
      </c>
      <c r="R36" s="19" t="s">
        <v>84</v>
      </c>
      <c r="S36" s="19" t="s">
        <v>84</v>
      </c>
      <c r="T36" s="19" t="s">
        <v>84</v>
      </c>
      <c r="U36" s="19" t="s">
        <v>84</v>
      </c>
      <c r="V36" s="19" t="s">
        <v>84</v>
      </c>
      <c r="W36" s="19" t="s">
        <v>84</v>
      </c>
      <c r="X36" s="19" t="s">
        <v>84</v>
      </c>
      <c r="Y36" s="19" t="s">
        <v>84</v>
      </c>
      <c r="Z36" s="19" t="s">
        <v>84</v>
      </c>
      <c r="AA36" s="19" t="s">
        <v>84</v>
      </c>
      <c r="AB36" s="19" t="s">
        <v>84</v>
      </c>
      <c r="AC36" s="19" t="s">
        <v>84</v>
      </c>
      <c r="AD36" s="19" t="s">
        <v>84</v>
      </c>
      <c r="AE36" s="108" t="s">
        <v>126</v>
      </c>
      <c r="AF36" s="109"/>
      <c r="AG36" s="109"/>
      <c r="AH36" s="109"/>
      <c r="AI36" s="109"/>
      <c r="AJ36" s="109"/>
      <c r="AK36" s="109"/>
      <c r="AL36" s="109"/>
    </row>
    <row r="37" spans="1:38" ht="45" customHeight="1">
      <c r="A37" s="162"/>
      <c r="B37" s="18" t="s">
        <v>94</v>
      </c>
      <c r="C37" s="20">
        <v>0.28999999999999998</v>
      </c>
      <c r="D37" s="19">
        <v>0.28999999999999998</v>
      </c>
      <c r="E37" s="19" t="s">
        <v>84</v>
      </c>
      <c r="F37" s="19" t="s">
        <v>84</v>
      </c>
      <c r="G37" s="19">
        <v>0.22</v>
      </c>
      <c r="H37" s="19" t="s">
        <v>84</v>
      </c>
      <c r="I37" s="19" t="s">
        <v>84</v>
      </c>
      <c r="J37" s="19" t="s">
        <v>84</v>
      </c>
      <c r="K37" s="19">
        <v>0.22</v>
      </c>
      <c r="L37" s="19" t="s">
        <v>84</v>
      </c>
      <c r="M37" s="19" t="s">
        <v>84</v>
      </c>
      <c r="N37" s="19" t="s">
        <v>84</v>
      </c>
      <c r="O37" s="19" t="s">
        <v>84</v>
      </c>
      <c r="P37" s="19" t="s">
        <v>84</v>
      </c>
      <c r="Q37" s="19">
        <v>0.22</v>
      </c>
      <c r="R37" s="19" t="s">
        <v>105</v>
      </c>
      <c r="S37" s="16" t="s">
        <v>84</v>
      </c>
      <c r="T37" s="37" t="s">
        <v>84</v>
      </c>
      <c r="U37" s="19">
        <v>500</v>
      </c>
      <c r="V37" s="19" t="s">
        <v>84</v>
      </c>
      <c r="W37" s="19" t="s">
        <v>84</v>
      </c>
      <c r="X37" s="19" t="s">
        <v>84</v>
      </c>
      <c r="Y37" s="19" t="s">
        <v>84</v>
      </c>
      <c r="Z37" s="19" t="s">
        <v>84</v>
      </c>
      <c r="AA37" s="19" t="s">
        <v>84</v>
      </c>
      <c r="AB37" s="19" t="s">
        <v>84</v>
      </c>
      <c r="AC37" s="19" t="s">
        <v>84</v>
      </c>
      <c r="AD37" s="19">
        <v>140</v>
      </c>
      <c r="AE37" s="108" t="s">
        <v>126</v>
      </c>
      <c r="AF37" s="109"/>
      <c r="AG37" s="109"/>
      <c r="AH37" s="109"/>
      <c r="AI37" s="109"/>
      <c r="AJ37" s="109"/>
      <c r="AK37" s="109"/>
      <c r="AL37" s="109"/>
    </row>
    <row r="38" spans="1:38" ht="48" customHeight="1">
      <c r="A38" s="162"/>
      <c r="B38" s="18" t="s">
        <v>65</v>
      </c>
      <c r="C38" s="20">
        <v>0.11</v>
      </c>
      <c r="D38" s="19">
        <v>0.11</v>
      </c>
      <c r="E38" s="19" t="s">
        <v>84</v>
      </c>
      <c r="F38" s="19" t="s">
        <v>84</v>
      </c>
      <c r="G38" s="19">
        <v>0.1</v>
      </c>
      <c r="H38" s="19" t="s">
        <v>84</v>
      </c>
      <c r="I38" s="19" t="s">
        <v>84</v>
      </c>
      <c r="J38" s="19" t="s">
        <v>84</v>
      </c>
      <c r="K38" s="19">
        <v>0.1</v>
      </c>
      <c r="L38" s="19" t="s">
        <v>84</v>
      </c>
      <c r="M38" s="19" t="s">
        <v>84</v>
      </c>
      <c r="N38" s="19" t="s">
        <v>84</v>
      </c>
      <c r="O38" s="19" t="s">
        <v>84</v>
      </c>
      <c r="P38" s="19" t="s">
        <v>84</v>
      </c>
      <c r="Q38" s="19" t="s">
        <v>84</v>
      </c>
      <c r="R38" s="19" t="s">
        <v>84</v>
      </c>
      <c r="S38" s="19" t="s">
        <v>84</v>
      </c>
      <c r="T38" s="19" t="s">
        <v>84</v>
      </c>
      <c r="U38" s="19" t="s">
        <v>84</v>
      </c>
      <c r="V38" s="19" t="s">
        <v>84</v>
      </c>
      <c r="W38" s="19" t="s">
        <v>84</v>
      </c>
      <c r="X38" s="19" t="s">
        <v>84</v>
      </c>
      <c r="Y38" s="19" t="s">
        <v>84</v>
      </c>
      <c r="Z38" s="19">
        <v>25</v>
      </c>
      <c r="AA38" s="19" t="s">
        <v>84</v>
      </c>
      <c r="AB38" s="19" t="s">
        <v>84</v>
      </c>
      <c r="AC38" s="19" t="s">
        <v>84</v>
      </c>
      <c r="AD38" s="19" t="s">
        <v>84</v>
      </c>
      <c r="AE38" s="108" t="s">
        <v>126</v>
      </c>
      <c r="AF38" s="109"/>
      <c r="AG38" s="109"/>
      <c r="AH38" s="109"/>
      <c r="AI38" s="109"/>
      <c r="AJ38" s="109"/>
      <c r="AK38" s="109"/>
      <c r="AL38" s="109"/>
    </row>
    <row r="39" spans="1:38" ht="35.25" customHeight="1">
      <c r="A39" s="162"/>
      <c r="B39" s="18" t="s">
        <v>61</v>
      </c>
      <c r="C39" s="20">
        <v>0.11</v>
      </c>
      <c r="D39" s="19">
        <v>0.11</v>
      </c>
      <c r="E39" s="19" t="s">
        <v>84</v>
      </c>
      <c r="F39" s="19" t="s">
        <v>84</v>
      </c>
      <c r="G39" s="19">
        <v>0.09</v>
      </c>
      <c r="H39" s="19" t="s">
        <v>84</v>
      </c>
      <c r="I39" s="19" t="s">
        <v>84</v>
      </c>
      <c r="J39" s="19" t="s">
        <v>84</v>
      </c>
      <c r="K39" s="19">
        <v>0.09</v>
      </c>
      <c r="L39" s="19" t="s">
        <v>84</v>
      </c>
      <c r="M39" s="19" t="s">
        <v>84</v>
      </c>
      <c r="N39" s="19" t="s">
        <v>84</v>
      </c>
      <c r="O39" s="19" t="s">
        <v>84</v>
      </c>
      <c r="P39" s="19" t="s">
        <v>84</v>
      </c>
      <c r="Q39" s="19" t="s">
        <v>84</v>
      </c>
      <c r="R39" s="19" t="s">
        <v>84</v>
      </c>
      <c r="S39" s="19" t="s">
        <v>84</v>
      </c>
      <c r="T39" s="19" t="s">
        <v>84</v>
      </c>
      <c r="U39" s="19" t="s">
        <v>84</v>
      </c>
      <c r="V39" s="19" t="s">
        <v>84</v>
      </c>
      <c r="W39" s="19" t="s">
        <v>84</v>
      </c>
      <c r="X39" s="19" t="s">
        <v>84</v>
      </c>
      <c r="Y39" s="19" t="s">
        <v>84</v>
      </c>
      <c r="Z39" s="19" t="s">
        <v>84</v>
      </c>
      <c r="AA39" s="19">
        <v>245</v>
      </c>
      <c r="AB39" s="19" t="s">
        <v>84</v>
      </c>
      <c r="AC39" s="19" t="s">
        <v>84</v>
      </c>
      <c r="AD39" s="19" t="s">
        <v>84</v>
      </c>
      <c r="AE39" s="108" t="s">
        <v>126</v>
      </c>
      <c r="AF39" s="109"/>
      <c r="AG39" s="109"/>
      <c r="AH39" s="109"/>
      <c r="AI39" s="109"/>
      <c r="AJ39" s="109"/>
      <c r="AK39" s="109"/>
      <c r="AL39" s="109"/>
    </row>
    <row r="40" spans="1:38" ht="29.25" customHeight="1">
      <c r="A40" s="162"/>
      <c r="B40" s="18" t="s">
        <v>64</v>
      </c>
      <c r="C40" s="20">
        <v>0.05</v>
      </c>
      <c r="D40" s="19">
        <v>0.05</v>
      </c>
      <c r="E40" s="19" t="s">
        <v>84</v>
      </c>
      <c r="F40" s="19" t="s">
        <v>84</v>
      </c>
      <c r="G40" s="19">
        <v>0.03</v>
      </c>
      <c r="H40" s="19" t="s">
        <v>84</v>
      </c>
      <c r="I40" s="19" t="s">
        <v>84</v>
      </c>
      <c r="J40" s="19" t="s">
        <v>84</v>
      </c>
      <c r="K40" s="19">
        <v>0.03</v>
      </c>
      <c r="L40" s="19" t="s">
        <v>84</v>
      </c>
      <c r="M40" s="19" t="s">
        <v>84</v>
      </c>
      <c r="N40" s="19" t="s">
        <v>84</v>
      </c>
      <c r="O40" s="19" t="s">
        <v>84</v>
      </c>
      <c r="P40" s="19" t="s">
        <v>84</v>
      </c>
      <c r="Q40" s="19" t="s">
        <v>84</v>
      </c>
      <c r="R40" s="19" t="s">
        <v>84</v>
      </c>
      <c r="S40" s="19" t="s">
        <v>84</v>
      </c>
      <c r="T40" s="19" t="s">
        <v>84</v>
      </c>
      <c r="U40" s="19" t="s">
        <v>84</v>
      </c>
      <c r="V40" s="19" t="s">
        <v>84</v>
      </c>
      <c r="W40" s="19" t="s">
        <v>84</v>
      </c>
      <c r="X40" s="19" t="s">
        <v>84</v>
      </c>
      <c r="Y40" s="19" t="s">
        <v>84</v>
      </c>
      <c r="Z40" s="19" t="s">
        <v>84</v>
      </c>
      <c r="AA40" s="19">
        <v>155</v>
      </c>
      <c r="AB40" s="19" t="s">
        <v>84</v>
      </c>
      <c r="AC40" s="19" t="s">
        <v>84</v>
      </c>
      <c r="AD40" s="19" t="s">
        <v>84</v>
      </c>
      <c r="AE40" s="108" t="s">
        <v>126</v>
      </c>
      <c r="AF40" s="109"/>
      <c r="AG40" s="109"/>
      <c r="AH40" s="109"/>
      <c r="AI40" s="109"/>
      <c r="AJ40" s="109"/>
      <c r="AK40" s="109"/>
      <c r="AL40" s="109"/>
    </row>
    <row r="41" spans="1:38" ht="42" customHeight="1">
      <c r="A41" s="162"/>
      <c r="B41" s="18" t="s">
        <v>60</v>
      </c>
      <c r="C41" s="20">
        <v>0.28999999999999998</v>
      </c>
      <c r="D41" s="19">
        <v>0.28999999999999998</v>
      </c>
      <c r="E41" s="19" t="s">
        <v>84</v>
      </c>
      <c r="F41" s="19" t="s">
        <v>84</v>
      </c>
      <c r="G41" s="19">
        <v>0.17</v>
      </c>
      <c r="H41" s="19" t="s">
        <v>84</v>
      </c>
      <c r="I41" s="19" t="s">
        <v>84</v>
      </c>
      <c r="J41" s="19" t="s">
        <v>84</v>
      </c>
      <c r="K41" s="19">
        <v>0.17</v>
      </c>
      <c r="L41" s="19" t="s">
        <v>84</v>
      </c>
      <c r="M41" s="19" t="s">
        <v>84</v>
      </c>
      <c r="N41" s="19" t="s">
        <v>84</v>
      </c>
      <c r="O41" s="19" t="s">
        <v>106</v>
      </c>
      <c r="P41" s="19" t="s">
        <v>84</v>
      </c>
      <c r="Q41" s="19">
        <v>0.17</v>
      </c>
      <c r="R41" s="19" t="s">
        <v>105</v>
      </c>
      <c r="S41" s="19" t="s">
        <v>84</v>
      </c>
      <c r="T41" s="19" t="s">
        <v>84</v>
      </c>
      <c r="U41" s="19">
        <v>305</v>
      </c>
      <c r="V41" s="19" t="s">
        <v>84</v>
      </c>
      <c r="W41" s="19" t="s">
        <v>84</v>
      </c>
      <c r="X41" s="19" t="s">
        <v>84</v>
      </c>
      <c r="Y41" s="19" t="s">
        <v>84</v>
      </c>
      <c r="Z41" s="19">
        <v>575</v>
      </c>
      <c r="AA41" s="19" t="s">
        <v>84</v>
      </c>
      <c r="AB41" s="19" t="s">
        <v>84</v>
      </c>
      <c r="AC41" s="19" t="s">
        <v>84</v>
      </c>
      <c r="AD41" s="19" t="s">
        <v>84</v>
      </c>
      <c r="AE41" s="108" t="s">
        <v>126</v>
      </c>
      <c r="AF41" s="109"/>
      <c r="AG41" s="109"/>
      <c r="AH41" s="109"/>
      <c r="AI41" s="109"/>
      <c r="AJ41" s="109"/>
      <c r="AK41" s="109"/>
      <c r="AL41" s="109"/>
    </row>
    <row r="42" spans="1:38" ht="39.75" customHeight="1">
      <c r="A42" s="162"/>
      <c r="B42" s="18" t="s">
        <v>62</v>
      </c>
      <c r="C42" s="20">
        <v>0.19</v>
      </c>
      <c r="D42" s="19">
        <v>0.19</v>
      </c>
      <c r="E42" s="19" t="s">
        <v>84</v>
      </c>
      <c r="F42" s="19" t="s">
        <v>84</v>
      </c>
      <c r="G42" s="19">
        <v>0.13</v>
      </c>
      <c r="H42" s="19" t="s">
        <v>84</v>
      </c>
      <c r="I42" s="19" t="s">
        <v>84</v>
      </c>
      <c r="J42" s="19" t="s">
        <v>84</v>
      </c>
      <c r="K42" s="19">
        <v>0.13</v>
      </c>
      <c r="L42" s="19" t="s">
        <v>84</v>
      </c>
      <c r="M42" s="19" t="s">
        <v>84</v>
      </c>
      <c r="N42" s="19" t="s">
        <v>84</v>
      </c>
      <c r="O42" s="19" t="s">
        <v>84</v>
      </c>
      <c r="P42" s="19" t="s">
        <v>84</v>
      </c>
      <c r="Q42" s="19">
        <v>0.13</v>
      </c>
      <c r="R42" s="19" t="s">
        <v>84</v>
      </c>
      <c r="S42" s="19" t="s">
        <v>84</v>
      </c>
      <c r="T42" s="19" t="s">
        <v>84</v>
      </c>
      <c r="U42" s="19">
        <v>30</v>
      </c>
      <c r="V42" s="19" t="s">
        <v>84</v>
      </c>
      <c r="W42" s="19" t="s">
        <v>84</v>
      </c>
      <c r="X42" s="19" t="s">
        <v>84</v>
      </c>
      <c r="Y42" s="19" t="s">
        <v>84</v>
      </c>
      <c r="Z42" s="19">
        <v>550</v>
      </c>
      <c r="AA42" s="19" t="s">
        <v>84</v>
      </c>
      <c r="AB42" s="19" t="s">
        <v>84</v>
      </c>
      <c r="AC42" s="19" t="s">
        <v>84</v>
      </c>
      <c r="AD42" s="19" t="s">
        <v>84</v>
      </c>
      <c r="AE42" s="108" t="s">
        <v>126</v>
      </c>
      <c r="AF42" s="109"/>
      <c r="AG42" s="109"/>
      <c r="AH42" s="109"/>
      <c r="AI42" s="109"/>
      <c r="AJ42" s="109"/>
      <c r="AK42" s="109"/>
      <c r="AL42" s="109"/>
    </row>
    <row r="43" spans="1:38" ht="39.75" customHeight="1">
      <c r="A43" s="162"/>
      <c r="B43" s="18" t="s">
        <v>63</v>
      </c>
      <c r="C43" s="20">
        <v>0.13</v>
      </c>
      <c r="D43" s="19">
        <v>0.13</v>
      </c>
      <c r="E43" s="19" t="s">
        <v>84</v>
      </c>
      <c r="F43" s="19" t="s">
        <v>84</v>
      </c>
      <c r="G43" s="19">
        <v>0.1</v>
      </c>
      <c r="H43" s="19" t="s">
        <v>84</v>
      </c>
      <c r="I43" s="19" t="s">
        <v>84</v>
      </c>
      <c r="J43" s="19" t="s">
        <v>84</v>
      </c>
      <c r="K43" s="19">
        <v>0.1</v>
      </c>
      <c r="L43" s="19" t="s">
        <v>84</v>
      </c>
      <c r="M43" s="19" t="s">
        <v>84</v>
      </c>
      <c r="N43" s="19" t="s">
        <v>84</v>
      </c>
      <c r="O43" s="19" t="s">
        <v>84</v>
      </c>
      <c r="P43" s="19" t="s">
        <v>84</v>
      </c>
      <c r="Q43" s="19" t="s">
        <v>84</v>
      </c>
      <c r="R43" s="19" t="s">
        <v>84</v>
      </c>
      <c r="S43" s="19" t="s">
        <v>84</v>
      </c>
      <c r="T43" s="19" t="s">
        <v>84</v>
      </c>
      <c r="U43" s="19" t="s">
        <v>84</v>
      </c>
      <c r="V43" s="19" t="s">
        <v>84</v>
      </c>
      <c r="W43" s="19" t="s">
        <v>84</v>
      </c>
      <c r="X43" s="19" t="s">
        <v>84</v>
      </c>
      <c r="Y43" s="19" t="s">
        <v>84</v>
      </c>
      <c r="Z43" s="19">
        <v>170</v>
      </c>
      <c r="AA43" s="19" t="s">
        <v>84</v>
      </c>
      <c r="AB43" s="19" t="s">
        <v>84</v>
      </c>
      <c r="AC43" s="19">
        <v>113</v>
      </c>
      <c r="AD43" s="19" t="s">
        <v>84</v>
      </c>
      <c r="AE43" s="108" t="s">
        <v>126</v>
      </c>
      <c r="AF43" s="109"/>
      <c r="AG43" s="109"/>
      <c r="AH43" s="109"/>
      <c r="AI43" s="109"/>
      <c r="AJ43" s="109"/>
      <c r="AK43" s="109"/>
      <c r="AL43" s="109"/>
    </row>
    <row r="44" spans="1:38" ht="39.75" customHeight="1">
      <c r="A44" s="162"/>
      <c r="B44" s="18" t="s">
        <v>66</v>
      </c>
      <c r="C44" s="20">
        <v>0.03</v>
      </c>
      <c r="D44" s="19">
        <v>0.03</v>
      </c>
      <c r="E44" s="19" t="s">
        <v>84</v>
      </c>
      <c r="F44" s="19" t="s">
        <v>84</v>
      </c>
      <c r="G44" s="19">
        <v>2.3E-2</v>
      </c>
      <c r="H44" s="19" t="s">
        <v>84</v>
      </c>
      <c r="I44" s="19" t="s">
        <v>84</v>
      </c>
      <c r="J44" s="19" t="s">
        <v>84</v>
      </c>
      <c r="K44" s="19">
        <v>2.3E-2</v>
      </c>
      <c r="L44" s="19" t="s">
        <v>84</v>
      </c>
      <c r="M44" s="19" t="s">
        <v>84</v>
      </c>
      <c r="N44" s="19" t="s">
        <v>84</v>
      </c>
      <c r="O44" s="19" t="s">
        <v>84</v>
      </c>
      <c r="P44" s="19" t="s">
        <v>84</v>
      </c>
      <c r="Q44" s="19" t="s">
        <v>84</v>
      </c>
      <c r="R44" s="19" t="s">
        <v>84</v>
      </c>
      <c r="S44" s="19" t="s">
        <v>84</v>
      </c>
      <c r="T44" s="19" t="s">
        <v>84</v>
      </c>
      <c r="U44" s="19">
        <v>70</v>
      </c>
      <c r="V44" s="19" t="s">
        <v>84</v>
      </c>
      <c r="W44" s="19" t="s">
        <v>84</v>
      </c>
      <c r="X44" s="19" t="s">
        <v>84</v>
      </c>
      <c r="Y44" s="19" t="s">
        <v>84</v>
      </c>
      <c r="Z44" s="19" t="s">
        <v>84</v>
      </c>
      <c r="AA44" s="19" t="s">
        <v>84</v>
      </c>
      <c r="AB44" s="19" t="s">
        <v>84</v>
      </c>
      <c r="AC44" s="19" t="s">
        <v>84</v>
      </c>
      <c r="AD44" s="19" t="s">
        <v>84</v>
      </c>
      <c r="AE44" s="108" t="s">
        <v>126</v>
      </c>
      <c r="AF44" s="109"/>
      <c r="AG44" s="109"/>
      <c r="AH44" s="109"/>
      <c r="AI44" s="109"/>
      <c r="AJ44" s="109"/>
      <c r="AK44" s="109"/>
      <c r="AL44" s="109"/>
    </row>
    <row r="45" spans="1:38" ht="30.75" customHeight="1">
      <c r="A45" s="162"/>
      <c r="B45" s="18" t="s">
        <v>67</v>
      </c>
      <c r="C45" s="20">
        <v>0.05</v>
      </c>
      <c r="D45" s="19">
        <v>0.05</v>
      </c>
      <c r="E45" s="19" t="s">
        <v>84</v>
      </c>
      <c r="F45" s="19" t="s">
        <v>84</v>
      </c>
      <c r="G45" s="19">
        <v>0.05</v>
      </c>
      <c r="H45" s="19" t="s">
        <v>84</v>
      </c>
      <c r="I45" s="19" t="s">
        <v>84</v>
      </c>
      <c r="J45" s="19" t="s">
        <v>84</v>
      </c>
      <c r="K45" s="19">
        <v>0.05</v>
      </c>
      <c r="L45" s="19" t="s">
        <v>84</v>
      </c>
      <c r="M45" s="19" t="s">
        <v>84</v>
      </c>
      <c r="N45" s="19" t="s">
        <v>84</v>
      </c>
      <c r="O45" s="19" t="s">
        <v>84</v>
      </c>
      <c r="P45" s="19" t="s">
        <v>84</v>
      </c>
      <c r="Q45" s="19" t="s">
        <v>84</v>
      </c>
      <c r="R45" s="19" t="s">
        <v>84</v>
      </c>
      <c r="S45" s="19" t="s">
        <v>84</v>
      </c>
      <c r="T45" s="19" t="s">
        <v>84</v>
      </c>
      <c r="U45" s="19" t="s">
        <v>84</v>
      </c>
      <c r="V45" s="19" t="s">
        <v>84</v>
      </c>
      <c r="W45" s="19" t="s">
        <v>84</v>
      </c>
      <c r="X45" s="19" t="s">
        <v>84</v>
      </c>
      <c r="Y45" s="19" t="s">
        <v>84</v>
      </c>
      <c r="Z45" s="19" t="s">
        <v>84</v>
      </c>
      <c r="AA45" s="19" t="s">
        <v>84</v>
      </c>
      <c r="AB45" s="19" t="s">
        <v>84</v>
      </c>
      <c r="AC45" s="19" t="s">
        <v>84</v>
      </c>
      <c r="AD45" s="19" t="s">
        <v>84</v>
      </c>
      <c r="AE45" s="108" t="s">
        <v>126</v>
      </c>
      <c r="AF45" s="109"/>
      <c r="AG45" s="109"/>
      <c r="AH45" s="109"/>
      <c r="AI45" s="109"/>
      <c r="AJ45" s="109"/>
      <c r="AK45" s="109"/>
      <c r="AL45" s="109"/>
    </row>
    <row r="46" spans="1:38" ht="41.25" customHeight="1">
      <c r="A46" s="162"/>
      <c r="B46" s="18" t="s">
        <v>68</v>
      </c>
      <c r="C46" s="20">
        <v>0.03</v>
      </c>
      <c r="D46" s="19">
        <v>0.03</v>
      </c>
      <c r="E46" s="19" t="s">
        <v>84</v>
      </c>
      <c r="F46" s="19" t="s">
        <v>84</v>
      </c>
      <c r="G46" s="19">
        <v>1.7000000000000001E-2</v>
      </c>
      <c r="H46" s="19" t="s">
        <v>84</v>
      </c>
      <c r="I46" s="19" t="s">
        <v>84</v>
      </c>
      <c r="J46" s="19" t="s">
        <v>84</v>
      </c>
      <c r="K46" s="19">
        <v>1.7000000000000001E-2</v>
      </c>
      <c r="L46" s="19" t="s">
        <v>84</v>
      </c>
      <c r="M46" s="19" t="s">
        <v>84</v>
      </c>
      <c r="N46" s="19" t="s">
        <v>84</v>
      </c>
      <c r="O46" s="19" t="s">
        <v>106</v>
      </c>
      <c r="P46" s="19" t="s">
        <v>84</v>
      </c>
      <c r="Q46" s="19" t="s">
        <v>84</v>
      </c>
      <c r="R46" s="19" t="s">
        <v>84</v>
      </c>
      <c r="S46" s="19" t="s">
        <v>84</v>
      </c>
      <c r="T46" s="19" t="s">
        <v>84</v>
      </c>
      <c r="U46" s="19">
        <v>66</v>
      </c>
      <c r="V46" s="19" t="s">
        <v>84</v>
      </c>
      <c r="W46" s="19" t="s">
        <v>84</v>
      </c>
      <c r="X46" s="19" t="s">
        <v>84</v>
      </c>
      <c r="Y46" s="19" t="s">
        <v>84</v>
      </c>
      <c r="Z46" s="19" t="s">
        <v>84</v>
      </c>
      <c r="AA46" s="19" t="s">
        <v>84</v>
      </c>
      <c r="AB46" s="19" t="s">
        <v>84</v>
      </c>
      <c r="AC46" s="19" t="s">
        <v>84</v>
      </c>
      <c r="AD46" s="19" t="s">
        <v>84</v>
      </c>
      <c r="AE46" s="108" t="s">
        <v>126</v>
      </c>
      <c r="AF46" s="109"/>
      <c r="AG46" s="109"/>
      <c r="AH46" s="109"/>
      <c r="AI46" s="109"/>
      <c r="AJ46" s="109"/>
      <c r="AK46" s="109"/>
      <c r="AL46" s="109"/>
    </row>
    <row r="47" spans="1:38" ht="39" customHeight="1">
      <c r="A47" s="162"/>
      <c r="B47" s="18" t="s">
        <v>69</v>
      </c>
      <c r="C47" s="20">
        <v>2.5999999999999999E-2</v>
      </c>
      <c r="D47" s="19">
        <v>2.5999999999999999E-2</v>
      </c>
      <c r="E47" s="19" t="s">
        <v>84</v>
      </c>
      <c r="F47" s="19" t="s">
        <v>84</v>
      </c>
      <c r="G47" s="19" t="s">
        <v>84</v>
      </c>
      <c r="H47" s="19" t="s">
        <v>84</v>
      </c>
      <c r="I47" s="19" t="s">
        <v>84</v>
      </c>
      <c r="J47" s="19" t="s">
        <v>84</v>
      </c>
      <c r="K47" s="19" t="s">
        <v>84</v>
      </c>
      <c r="L47" s="19" t="s">
        <v>84</v>
      </c>
      <c r="M47" s="19" t="s">
        <v>84</v>
      </c>
      <c r="N47" s="19" t="s">
        <v>84</v>
      </c>
      <c r="O47" s="19" t="s">
        <v>84</v>
      </c>
      <c r="P47" s="19" t="s">
        <v>84</v>
      </c>
      <c r="Q47" s="19" t="s">
        <v>84</v>
      </c>
      <c r="R47" s="19" t="s">
        <v>84</v>
      </c>
      <c r="S47" s="19" t="s">
        <v>84</v>
      </c>
      <c r="T47" s="19" t="s">
        <v>84</v>
      </c>
      <c r="U47" s="19" t="s">
        <v>84</v>
      </c>
      <c r="V47" s="19" t="s">
        <v>84</v>
      </c>
      <c r="W47" s="19" t="s">
        <v>84</v>
      </c>
      <c r="X47" s="19" t="s">
        <v>84</v>
      </c>
      <c r="Y47" s="19" t="s">
        <v>84</v>
      </c>
      <c r="Z47" s="19">
        <v>260</v>
      </c>
      <c r="AA47" s="19" t="s">
        <v>84</v>
      </c>
      <c r="AB47" s="19" t="s">
        <v>84</v>
      </c>
      <c r="AC47" s="19" t="s">
        <v>84</v>
      </c>
      <c r="AD47" s="19" t="s">
        <v>84</v>
      </c>
      <c r="AE47" s="108" t="s">
        <v>126</v>
      </c>
      <c r="AF47" s="109"/>
      <c r="AG47" s="109"/>
      <c r="AH47" s="109"/>
      <c r="AI47" s="109"/>
      <c r="AJ47" s="109"/>
      <c r="AK47" s="109"/>
      <c r="AL47" s="109"/>
    </row>
    <row r="48" spans="1:38" ht="44.25" customHeight="1">
      <c r="A48" s="162"/>
      <c r="B48" s="18" t="s">
        <v>70</v>
      </c>
      <c r="C48" s="20">
        <v>0.16</v>
      </c>
      <c r="D48" s="19">
        <v>0.16</v>
      </c>
      <c r="E48" s="19" t="s">
        <v>84</v>
      </c>
      <c r="F48" s="19" t="s">
        <v>84</v>
      </c>
      <c r="G48" s="19">
        <v>0.1</v>
      </c>
      <c r="H48" s="19" t="s">
        <v>84</v>
      </c>
      <c r="I48" s="19" t="s">
        <v>84</v>
      </c>
      <c r="J48" s="19" t="s">
        <v>84</v>
      </c>
      <c r="K48" s="19">
        <v>0.1</v>
      </c>
      <c r="L48" s="19" t="s">
        <v>84</v>
      </c>
      <c r="M48" s="19" t="s">
        <v>84</v>
      </c>
      <c r="N48" s="19" t="s">
        <v>84</v>
      </c>
      <c r="O48" s="19" t="s">
        <v>106</v>
      </c>
      <c r="P48" s="19" t="s">
        <v>84</v>
      </c>
      <c r="Q48" s="19" t="s">
        <v>84</v>
      </c>
      <c r="R48" s="19" t="s">
        <v>105</v>
      </c>
      <c r="S48" s="19" t="s">
        <v>84</v>
      </c>
      <c r="T48" s="19" t="s">
        <v>84</v>
      </c>
      <c r="U48" s="19">
        <v>63</v>
      </c>
      <c r="V48" s="19" t="s">
        <v>84</v>
      </c>
      <c r="W48" s="19" t="s">
        <v>84</v>
      </c>
      <c r="X48" s="19" t="s">
        <v>84</v>
      </c>
      <c r="Y48" s="19">
        <v>10</v>
      </c>
      <c r="Z48" s="19" t="s">
        <v>84</v>
      </c>
      <c r="AA48" s="19">
        <v>441</v>
      </c>
      <c r="AB48" s="19">
        <v>222</v>
      </c>
      <c r="AC48" s="19" t="s">
        <v>84</v>
      </c>
      <c r="AD48" s="19" t="s">
        <v>84</v>
      </c>
      <c r="AE48" s="108" t="s">
        <v>126</v>
      </c>
      <c r="AF48" s="109"/>
      <c r="AG48" s="109"/>
      <c r="AH48" s="109"/>
      <c r="AI48" s="109"/>
      <c r="AJ48" s="109"/>
      <c r="AK48" s="109"/>
      <c r="AL48" s="109"/>
    </row>
    <row r="49" spans="1:38" ht="60.6" customHeight="1">
      <c r="A49" s="162"/>
      <c r="B49" s="18" t="s">
        <v>71</v>
      </c>
      <c r="C49" s="20">
        <v>3.5999999999999997E-2</v>
      </c>
      <c r="D49" s="20">
        <v>3.5999999999999997E-2</v>
      </c>
      <c r="E49" s="19" t="s">
        <v>84</v>
      </c>
      <c r="F49" s="19" t="s">
        <v>84</v>
      </c>
      <c r="G49" s="19" t="s">
        <v>84</v>
      </c>
      <c r="H49" s="19" t="s">
        <v>84</v>
      </c>
      <c r="I49" s="19" t="s">
        <v>84</v>
      </c>
      <c r="J49" s="19" t="s">
        <v>84</v>
      </c>
      <c r="K49" s="19" t="s">
        <v>84</v>
      </c>
      <c r="L49" s="19" t="s">
        <v>84</v>
      </c>
      <c r="M49" s="19" t="s">
        <v>84</v>
      </c>
      <c r="N49" s="19" t="s">
        <v>84</v>
      </c>
      <c r="O49" s="19" t="s">
        <v>84</v>
      </c>
      <c r="P49" s="19" t="s">
        <v>84</v>
      </c>
      <c r="Q49" s="19" t="s">
        <v>84</v>
      </c>
      <c r="R49" s="19" t="s">
        <v>84</v>
      </c>
      <c r="S49" s="19" t="s">
        <v>84</v>
      </c>
      <c r="T49" s="19" t="s">
        <v>84</v>
      </c>
      <c r="U49" s="19" t="s">
        <v>84</v>
      </c>
      <c r="V49" s="19" t="s">
        <v>84</v>
      </c>
      <c r="W49" s="19" t="s">
        <v>84</v>
      </c>
      <c r="X49" s="19" t="s">
        <v>84</v>
      </c>
      <c r="Y49" s="19" t="s">
        <v>84</v>
      </c>
      <c r="Z49" s="19" t="s">
        <v>84</v>
      </c>
      <c r="AA49" s="19" t="s">
        <v>84</v>
      </c>
      <c r="AB49" s="19" t="s">
        <v>84</v>
      </c>
      <c r="AC49" s="19">
        <v>365</v>
      </c>
      <c r="AD49" s="19" t="s">
        <v>84</v>
      </c>
      <c r="AE49" s="108" t="s">
        <v>126</v>
      </c>
      <c r="AF49" s="109"/>
      <c r="AG49" s="109"/>
      <c r="AH49" s="109"/>
      <c r="AI49" s="109"/>
      <c r="AJ49" s="109"/>
      <c r="AK49" s="109"/>
      <c r="AL49" s="109"/>
    </row>
    <row r="50" spans="1:38" ht="60.6" customHeight="1">
      <c r="A50" s="162"/>
      <c r="B50" s="18" t="s">
        <v>72</v>
      </c>
      <c r="C50" s="38">
        <v>0.05</v>
      </c>
      <c r="D50" s="38">
        <v>0.05</v>
      </c>
      <c r="E50" s="19" t="s">
        <v>84</v>
      </c>
      <c r="F50" s="19" t="s">
        <v>84</v>
      </c>
      <c r="G50" s="19" t="s">
        <v>84</v>
      </c>
      <c r="H50" s="19" t="s">
        <v>84</v>
      </c>
      <c r="I50" s="19" t="s">
        <v>84</v>
      </c>
      <c r="J50" s="19" t="s">
        <v>84</v>
      </c>
      <c r="K50" s="19" t="s">
        <v>84</v>
      </c>
      <c r="L50" s="19" t="s">
        <v>84</v>
      </c>
      <c r="M50" s="19" t="s">
        <v>84</v>
      </c>
      <c r="N50" s="19" t="s">
        <v>84</v>
      </c>
      <c r="O50" s="19" t="s">
        <v>84</v>
      </c>
      <c r="P50" s="19" t="s">
        <v>84</v>
      </c>
      <c r="Q50" s="19" t="s">
        <v>84</v>
      </c>
      <c r="R50" s="19" t="s">
        <v>84</v>
      </c>
      <c r="S50" s="19" t="s">
        <v>84</v>
      </c>
      <c r="T50" s="19" t="s">
        <v>84</v>
      </c>
      <c r="U50" s="19" t="s">
        <v>84</v>
      </c>
      <c r="V50" s="19" t="s">
        <v>84</v>
      </c>
      <c r="W50" s="19" t="s">
        <v>84</v>
      </c>
      <c r="X50" s="19" t="s">
        <v>84</v>
      </c>
      <c r="Y50" s="19" t="s">
        <v>84</v>
      </c>
      <c r="Z50" s="19" t="s">
        <v>84</v>
      </c>
      <c r="AA50" s="19" t="s">
        <v>84</v>
      </c>
      <c r="AB50" s="19" t="s">
        <v>84</v>
      </c>
      <c r="AC50" s="19">
        <v>498</v>
      </c>
      <c r="AD50" s="19" t="s">
        <v>84</v>
      </c>
      <c r="AE50" s="108" t="s">
        <v>126</v>
      </c>
      <c r="AF50" s="109"/>
      <c r="AG50" s="109"/>
      <c r="AH50" s="109"/>
      <c r="AI50" s="109"/>
      <c r="AJ50" s="109"/>
      <c r="AK50" s="109"/>
      <c r="AL50" s="109"/>
    </row>
    <row r="51" spans="1:38" ht="60.6" customHeight="1">
      <c r="A51" s="162"/>
      <c r="B51" s="18" t="s">
        <v>107</v>
      </c>
      <c r="C51" s="20">
        <v>0.32</v>
      </c>
      <c r="D51" s="19">
        <v>0.32</v>
      </c>
      <c r="E51" s="19" t="s">
        <v>84</v>
      </c>
      <c r="F51" s="19" t="s">
        <v>84</v>
      </c>
      <c r="G51" s="19">
        <v>0.31</v>
      </c>
      <c r="H51" s="19" t="s">
        <v>84</v>
      </c>
      <c r="I51" s="19" t="s">
        <v>84</v>
      </c>
      <c r="J51" s="19" t="s">
        <v>84</v>
      </c>
      <c r="K51" s="19">
        <v>0.31</v>
      </c>
      <c r="L51" s="19" t="s">
        <v>84</v>
      </c>
      <c r="M51" s="19" t="s">
        <v>84</v>
      </c>
      <c r="N51" s="19" t="s">
        <v>84</v>
      </c>
      <c r="O51" s="19" t="s">
        <v>84</v>
      </c>
      <c r="P51" s="19" t="s">
        <v>84</v>
      </c>
      <c r="Q51" s="19">
        <v>0.31</v>
      </c>
      <c r="R51" s="19" t="s">
        <v>105</v>
      </c>
      <c r="S51" s="25" t="s">
        <v>84</v>
      </c>
      <c r="T51" s="26" t="s">
        <v>84</v>
      </c>
      <c r="U51" s="19" t="s">
        <v>84</v>
      </c>
      <c r="V51" s="19" t="s">
        <v>84</v>
      </c>
      <c r="W51" s="19" t="s">
        <v>84</v>
      </c>
      <c r="X51" s="19" t="s">
        <v>84</v>
      </c>
      <c r="Y51" s="19" t="s">
        <v>84</v>
      </c>
      <c r="Z51" s="19" t="s">
        <v>84</v>
      </c>
      <c r="AA51" s="19">
        <v>55</v>
      </c>
      <c r="AB51" s="19" t="s">
        <v>84</v>
      </c>
      <c r="AC51" s="19" t="s">
        <v>84</v>
      </c>
      <c r="AD51" s="19" t="s">
        <v>84</v>
      </c>
      <c r="AE51" s="108" t="s">
        <v>126</v>
      </c>
      <c r="AF51" s="109"/>
      <c r="AG51" s="109"/>
      <c r="AH51" s="109"/>
      <c r="AI51" s="109"/>
      <c r="AJ51" s="109"/>
      <c r="AK51" s="109"/>
      <c r="AL51" s="109"/>
    </row>
    <row r="52" spans="1:38" ht="60.6" customHeight="1">
      <c r="A52" s="162"/>
      <c r="B52" s="18" t="s">
        <v>108</v>
      </c>
      <c r="C52" s="20">
        <v>6.8000000000000005E-2</v>
      </c>
      <c r="D52" s="19">
        <v>6.8000000000000005E-2</v>
      </c>
      <c r="E52" s="19" t="s">
        <v>84</v>
      </c>
      <c r="F52" s="19" t="s">
        <v>84</v>
      </c>
      <c r="G52" s="19">
        <v>6.3E-2</v>
      </c>
      <c r="H52" s="19" t="s">
        <v>84</v>
      </c>
      <c r="I52" s="19" t="s">
        <v>84</v>
      </c>
      <c r="J52" s="19" t="s">
        <v>84</v>
      </c>
      <c r="K52" s="19">
        <v>6.3E-2</v>
      </c>
      <c r="L52" s="19" t="s">
        <v>84</v>
      </c>
      <c r="M52" s="19" t="s">
        <v>84</v>
      </c>
      <c r="N52" s="19" t="s">
        <v>84</v>
      </c>
      <c r="O52" s="19" t="s">
        <v>84</v>
      </c>
      <c r="P52" s="19" t="s">
        <v>84</v>
      </c>
      <c r="Q52" s="19">
        <v>6.3E-2</v>
      </c>
      <c r="R52" s="19" t="s">
        <v>105</v>
      </c>
      <c r="S52" s="25" t="s">
        <v>84</v>
      </c>
      <c r="T52" s="26" t="s">
        <v>84</v>
      </c>
      <c r="U52" s="19" t="s">
        <v>84</v>
      </c>
      <c r="V52" s="19" t="s">
        <v>84</v>
      </c>
      <c r="W52" s="19" t="s">
        <v>84</v>
      </c>
      <c r="X52" s="19" t="s">
        <v>84</v>
      </c>
      <c r="Y52" s="19" t="s">
        <v>84</v>
      </c>
      <c r="Z52" s="19" t="s">
        <v>84</v>
      </c>
      <c r="AA52" s="19" t="s">
        <v>84</v>
      </c>
      <c r="AB52" s="19" t="s">
        <v>84</v>
      </c>
      <c r="AC52" s="19">
        <v>52</v>
      </c>
      <c r="AD52" s="19" t="s">
        <v>84</v>
      </c>
      <c r="AE52" s="108" t="s">
        <v>126</v>
      </c>
      <c r="AF52" s="109"/>
      <c r="AG52" s="109"/>
      <c r="AH52" s="109"/>
      <c r="AI52" s="109"/>
      <c r="AJ52" s="109"/>
      <c r="AK52" s="109"/>
      <c r="AL52" s="109"/>
    </row>
    <row r="53" spans="1:38" ht="60.6" customHeight="1">
      <c r="A53" s="162"/>
      <c r="B53" s="18" t="s">
        <v>73</v>
      </c>
      <c r="C53" s="74">
        <v>9.5000000000000001E-2</v>
      </c>
      <c r="D53" s="75">
        <v>9.5000000000000001E-2</v>
      </c>
      <c r="E53" s="19" t="s">
        <v>84</v>
      </c>
      <c r="F53" s="19" t="s">
        <v>84</v>
      </c>
      <c r="G53" s="19">
        <v>7.1999999999999995E-2</v>
      </c>
      <c r="H53" s="19" t="s">
        <v>84</v>
      </c>
      <c r="I53" s="19" t="s">
        <v>84</v>
      </c>
      <c r="J53" s="19" t="s">
        <v>84</v>
      </c>
      <c r="K53" s="19">
        <v>7.1999999999999995E-2</v>
      </c>
      <c r="L53" s="19" t="s">
        <v>84</v>
      </c>
      <c r="M53" s="19" t="s">
        <v>84</v>
      </c>
      <c r="N53" s="19" t="s">
        <v>84</v>
      </c>
      <c r="O53" s="19" t="s">
        <v>106</v>
      </c>
      <c r="P53" s="19" t="s">
        <v>84</v>
      </c>
      <c r="Q53" s="19">
        <v>7.1999999999999995E-2</v>
      </c>
      <c r="R53" s="19" t="s">
        <v>105</v>
      </c>
      <c r="S53" s="19" t="s">
        <v>84</v>
      </c>
      <c r="T53" s="19" t="s">
        <v>84</v>
      </c>
      <c r="U53" s="19" t="s">
        <v>84</v>
      </c>
      <c r="V53" s="19" t="s">
        <v>84</v>
      </c>
      <c r="W53" s="19" t="s">
        <v>84</v>
      </c>
      <c r="X53" s="19" t="s">
        <v>84</v>
      </c>
      <c r="Y53" s="19" t="s">
        <v>84</v>
      </c>
      <c r="Z53" s="19" t="s">
        <v>84</v>
      </c>
      <c r="AA53" s="19">
        <v>230</v>
      </c>
      <c r="AB53" s="19" t="s">
        <v>84</v>
      </c>
      <c r="AC53" s="19" t="s">
        <v>84</v>
      </c>
      <c r="AD53" s="19" t="s">
        <v>84</v>
      </c>
      <c r="AE53" s="108" t="s">
        <v>126</v>
      </c>
      <c r="AF53" s="109"/>
      <c r="AG53" s="109"/>
      <c r="AH53" s="109"/>
      <c r="AI53" s="109"/>
      <c r="AJ53" s="109"/>
      <c r="AK53" s="109"/>
      <c r="AL53" s="109"/>
    </row>
    <row r="54" spans="1:38" ht="60.6" customHeight="1" thickBot="1">
      <c r="A54" s="162"/>
      <c r="B54" s="76" t="s">
        <v>83</v>
      </c>
      <c r="C54" s="20">
        <v>0.6</v>
      </c>
      <c r="D54" s="19">
        <v>0.6</v>
      </c>
      <c r="E54" s="19" t="s">
        <v>84</v>
      </c>
      <c r="F54" s="19" t="s">
        <v>84</v>
      </c>
      <c r="G54" s="19">
        <v>1.9E-2</v>
      </c>
      <c r="H54" s="19">
        <v>0.52800000000000002</v>
      </c>
      <c r="I54" s="19" t="s">
        <v>84</v>
      </c>
      <c r="J54" s="19" t="s">
        <v>84</v>
      </c>
      <c r="K54" s="19">
        <v>1.9E-2</v>
      </c>
      <c r="L54" s="19">
        <v>0.52800000000000002</v>
      </c>
      <c r="M54" s="19" t="s">
        <v>84</v>
      </c>
      <c r="N54" s="19" t="s">
        <v>84</v>
      </c>
      <c r="O54" s="19" t="s">
        <v>106</v>
      </c>
      <c r="P54" s="19" t="s">
        <v>106</v>
      </c>
      <c r="Q54" s="19">
        <v>0.54700000000000004</v>
      </c>
      <c r="R54" s="19" t="s">
        <v>105</v>
      </c>
      <c r="S54" s="16" t="s">
        <v>84</v>
      </c>
      <c r="T54" s="16" t="s">
        <v>84</v>
      </c>
      <c r="U54" s="19" t="s">
        <v>84</v>
      </c>
      <c r="V54" s="19" t="s">
        <v>84</v>
      </c>
      <c r="W54" s="19" t="s">
        <v>84</v>
      </c>
      <c r="X54" s="19">
        <v>266</v>
      </c>
      <c r="Y54" s="19" t="s">
        <v>84</v>
      </c>
      <c r="Z54" s="19" t="s">
        <v>84</v>
      </c>
      <c r="AA54" s="19">
        <v>49</v>
      </c>
      <c r="AB54" s="19" t="s">
        <v>84</v>
      </c>
      <c r="AC54" s="19">
        <v>213</v>
      </c>
      <c r="AD54" s="19" t="s">
        <v>84</v>
      </c>
      <c r="AE54" s="108" t="s">
        <v>126</v>
      </c>
      <c r="AF54" s="109"/>
      <c r="AG54" s="109"/>
      <c r="AH54" s="109"/>
      <c r="AI54" s="109"/>
      <c r="AJ54" s="109"/>
      <c r="AK54" s="109"/>
      <c r="AL54" s="109"/>
    </row>
    <row r="55" spans="1:38" ht="60.6" customHeight="1">
      <c r="A55" s="162"/>
      <c r="B55" s="77" t="s">
        <v>95</v>
      </c>
      <c r="C55" s="20">
        <v>0.03</v>
      </c>
      <c r="D55" s="19">
        <v>0.03</v>
      </c>
      <c r="E55" s="19" t="s">
        <v>84</v>
      </c>
      <c r="F55" s="19" t="s">
        <v>84</v>
      </c>
      <c r="G55" s="19" t="s">
        <v>84</v>
      </c>
      <c r="H55" s="19" t="s">
        <v>84</v>
      </c>
      <c r="I55" s="19" t="s">
        <v>84</v>
      </c>
      <c r="J55" s="19" t="s">
        <v>84</v>
      </c>
      <c r="K55" s="19" t="s">
        <v>84</v>
      </c>
      <c r="L55" s="19" t="s">
        <v>84</v>
      </c>
      <c r="M55" s="19" t="s">
        <v>84</v>
      </c>
      <c r="N55" s="19" t="s">
        <v>84</v>
      </c>
      <c r="O55" s="19" t="s">
        <v>84</v>
      </c>
      <c r="P55" s="19" t="s">
        <v>84</v>
      </c>
      <c r="Q55" s="19" t="s">
        <v>84</v>
      </c>
      <c r="R55" s="19" t="s">
        <v>84</v>
      </c>
      <c r="S55" s="16" t="s">
        <v>84</v>
      </c>
      <c r="T55" s="37" t="s">
        <v>84</v>
      </c>
      <c r="U55" s="19" t="s">
        <v>84</v>
      </c>
      <c r="V55" s="19" t="s">
        <v>84</v>
      </c>
      <c r="W55" s="19" t="s">
        <v>84</v>
      </c>
      <c r="X55" s="19" t="s">
        <v>84</v>
      </c>
      <c r="Y55" s="19" t="s">
        <v>84</v>
      </c>
      <c r="Z55" s="19" t="s">
        <v>84</v>
      </c>
      <c r="AA55" s="19">
        <v>211</v>
      </c>
      <c r="AB55" s="19" t="s">
        <v>84</v>
      </c>
      <c r="AC55" s="19" t="s">
        <v>84</v>
      </c>
      <c r="AD55" s="19" t="s">
        <v>84</v>
      </c>
      <c r="AE55" s="108" t="s">
        <v>126</v>
      </c>
      <c r="AF55" s="109"/>
      <c r="AG55" s="109"/>
      <c r="AH55" s="109"/>
      <c r="AI55" s="109"/>
      <c r="AJ55" s="109"/>
      <c r="AK55" s="109"/>
      <c r="AL55" s="109"/>
    </row>
    <row r="56" spans="1:38" ht="60.6" customHeight="1">
      <c r="A56" s="162"/>
      <c r="B56" s="18" t="s">
        <v>96</v>
      </c>
      <c r="C56" s="20">
        <v>0.3</v>
      </c>
      <c r="D56" s="19">
        <v>0.3</v>
      </c>
      <c r="E56" s="19" t="s">
        <v>84</v>
      </c>
      <c r="F56" s="19" t="s">
        <v>84</v>
      </c>
      <c r="G56" s="19">
        <v>0.25</v>
      </c>
      <c r="H56" s="19" t="s">
        <v>84</v>
      </c>
      <c r="I56" s="19" t="s">
        <v>84</v>
      </c>
      <c r="J56" s="19" t="s">
        <v>84</v>
      </c>
      <c r="K56" s="19">
        <v>0.25</v>
      </c>
      <c r="L56" s="19" t="s">
        <v>84</v>
      </c>
      <c r="M56" s="19" t="s">
        <v>84</v>
      </c>
      <c r="N56" s="19" t="s">
        <v>84</v>
      </c>
      <c r="O56" s="19" t="s">
        <v>106</v>
      </c>
      <c r="P56" s="19">
        <v>105</v>
      </c>
      <c r="Q56" s="19">
        <v>0.25</v>
      </c>
      <c r="R56" s="19" t="s">
        <v>105</v>
      </c>
      <c r="S56" s="16" t="s">
        <v>84</v>
      </c>
      <c r="T56" s="37" t="s">
        <v>84</v>
      </c>
      <c r="U56" s="19">
        <v>118</v>
      </c>
      <c r="V56" s="19" t="s">
        <v>84</v>
      </c>
      <c r="W56" s="19" t="s">
        <v>84</v>
      </c>
      <c r="X56" s="19" t="s">
        <v>84</v>
      </c>
      <c r="Y56" s="19" t="s">
        <v>84</v>
      </c>
      <c r="Z56" s="19">
        <v>135</v>
      </c>
      <c r="AA56" s="19">
        <v>166</v>
      </c>
      <c r="AB56" s="19" t="s">
        <v>84</v>
      </c>
      <c r="AC56" s="19" t="s">
        <v>84</v>
      </c>
      <c r="AD56" s="19" t="s">
        <v>84</v>
      </c>
      <c r="AE56" s="108" t="s">
        <v>126</v>
      </c>
      <c r="AF56" s="109"/>
      <c r="AG56" s="109"/>
      <c r="AH56" s="109"/>
      <c r="AI56" s="109"/>
      <c r="AJ56" s="109"/>
      <c r="AK56" s="109"/>
      <c r="AL56" s="109"/>
    </row>
    <row r="57" spans="1:38" ht="60.6" customHeight="1">
      <c r="A57" s="162"/>
      <c r="B57" s="18" t="s">
        <v>74</v>
      </c>
      <c r="C57" s="20">
        <v>4.0000000000000001E-3</v>
      </c>
      <c r="D57" s="19">
        <v>4.0000000000000001E-3</v>
      </c>
      <c r="E57" s="19" t="s">
        <v>84</v>
      </c>
      <c r="F57" s="19" t="s">
        <v>84</v>
      </c>
      <c r="G57" s="19" t="s">
        <v>84</v>
      </c>
      <c r="H57" s="19" t="s">
        <v>84</v>
      </c>
      <c r="I57" s="19" t="s">
        <v>84</v>
      </c>
      <c r="J57" s="19" t="s">
        <v>84</v>
      </c>
      <c r="K57" s="19" t="s">
        <v>84</v>
      </c>
      <c r="L57" s="19" t="s">
        <v>84</v>
      </c>
      <c r="M57" s="19" t="s">
        <v>84</v>
      </c>
      <c r="N57" s="19" t="s">
        <v>84</v>
      </c>
      <c r="O57" s="19" t="s">
        <v>84</v>
      </c>
      <c r="P57" s="19" t="s">
        <v>84</v>
      </c>
      <c r="Q57" s="19" t="s">
        <v>84</v>
      </c>
      <c r="R57" s="19" t="s">
        <v>84</v>
      </c>
      <c r="S57" s="19" t="s">
        <v>84</v>
      </c>
      <c r="T57" s="19" t="s">
        <v>84</v>
      </c>
      <c r="U57" s="19" t="s">
        <v>84</v>
      </c>
      <c r="V57" s="19" t="s">
        <v>84</v>
      </c>
      <c r="W57" s="19" t="s">
        <v>84</v>
      </c>
      <c r="X57" s="19" t="s">
        <v>84</v>
      </c>
      <c r="Y57" s="19" t="s">
        <v>84</v>
      </c>
      <c r="Z57" s="19">
        <v>40</v>
      </c>
      <c r="AA57" s="19" t="s">
        <v>84</v>
      </c>
      <c r="AB57" s="19" t="s">
        <v>84</v>
      </c>
      <c r="AC57" s="19" t="s">
        <v>84</v>
      </c>
      <c r="AD57" s="19" t="s">
        <v>84</v>
      </c>
      <c r="AE57" s="108" t="s">
        <v>126</v>
      </c>
      <c r="AF57" s="109"/>
      <c r="AG57" s="109"/>
      <c r="AH57" s="109"/>
      <c r="AI57" s="109"/>
      <c r="AJ57" s="109"/>
      <c r="AK57" s="109"/>
      <c r="AL57" s="109"/>
    </row>
    <row r="58" spans="1:38" ht="60.6" customHeight="1">
      <c r="A58" s="162"/>
      <c r="B58" s="18" t="s">
        <v>75</v>
      </c>
      <c r="C58" s="20">
        <v>0.01</v>
      </c>
      <c r="D58" s="19">
        <v>0.01</v>
      </c>
      <c r="E58" s="19" t="s">
        <v>84</v>
      </c>
      <c r="F58" s="19" t="s">
        <v>84</v>
      </c>
      <c r="G58" s="19">
        <v>8.0000000000000002E-3</v>
      </c>
      <c r="H58" s="19" t="s">
        <v>84</v>
      </c>
      <c r="I58" s="19" t="s">
        <v>84</v>
      </c>
      <c r="J58" s="19" t="s">
        <v>84</v>
      </c>
      <c r="K58" s="19">
        <v>8.0000000000000002E-3</v>
      </c>
      <c r="L58" s="19" t="s">
        <v>84</v>
      </c>
      <c r="M58" s="19" t="s">
        <v>84</v>
      </c>
      <c r="N58" s="19" t="s">
        <v>84</v>
      </c>
      <c r="O58" s="19" t="s">
        <v>84</v>
      </c>
      <c r="P58" s="19" t="s">
        <v>84</v>
      </c>
      <c r="Q58" s="19" t="s">
        <v>84</v>
      </c>
      <c r="R58" s="19" t="s">
        <v>84</v>
      </c>
      <c r="S58" s="19" t="s">
        <v>84</v>
      </c>
      <c r="T58" s="19" t="s">
        <v>84</v>
      </c>
      <c r="U58" s="19" t="s">
        <v>84</v>
      </c>
      <c r="V58" s="19" t="s">
        <v>84</v>
      </c>
      <c r="W58" s="19" t="s">
        <v>84</v>
      </c>
      <c r="X58" s="19" t="s">
        <v>84</v>
      </c>
      <c r="Y58" s="19" t="s">
        <v>84</v>
      </c>
      <c r="Z58" s="19" t="s">
        <v>84</v>
      </c>
      <c r="AA58" s="19">
        <v>20</v>
      </c>
      <c r="AB58" s="19" t="s">
        <v>84</v>
      </c>
      <c r="AC58" s="19" t="s">
        <v>84</v>
      </c>
      <c r="AD58" s="19" t="s">
        <v>84</v>
      </c>
      <c r="AE58" s="108" t="s">
        <v>126</v>
      </c>
      <c r="AF58" s="109"/>
      <c r="AG58" s="109"/>
      <c r="AH58" s="109"/>
      <c r="AI58" s="109"/>
      <c r="AJ58" s="109"/>
      <c r="AK58" s="109"/>
      <c r="AL58" s="109"/>
    </row>
    <row r="59" spans="1:38" ht="60.6" customHeight="1">
      <c r="A59" s="162"/>
      <c r="B59" s="18" t="s">
        <v>76</v>
      </c>
      <c r="C59" s="20">
        <v>4.0000000000000001E-3</v>
      </c>
      <c r="D59" s="19">
        <v>4.0000000000000001E-3</v>
      </c>
      <c r="E59" s="19" t="s">
        <v>84</v>
      </c>
      <c r="F59" s="19" t="s">
        <v>84</v>
      </c>
      <c r="G59" s="19" t="s">
        <v>84</v>
      </c>
      <c r="H59" s="19" t="s">
        <v>84</v>
      </c>
      <c r="I59" s="19" t="s">
        <v>84</v>
      </c>
      <c r="J59" s="19" t="s">
        <v>84</v>
      </c>
      <c r="K59" s="19" t="s">
        <v>84</v>
      </c>
      <c r="L59" s="19" t="s">
        <v>84</v>
      </c>
      <c r="M59" s="19" t="s">
        <v>84</v>
      </c>
      <c r="N59" s="19" t="s">
        <v>84</v>
      </c>
      <c r="O59" s="19" t="s">
        <v>84</v>
      </c>
      <c r="P59" s="19" t="s">
        <v>84</v>
      </c>
      <c r="Q59" s="19" t="s">
        <v>84</v>
      </c>
      <c r="R59" s="19" t="s">
        <v>84</v>
      </c>
      <c r="S59" s="19" t="s">
        <v>84</v>
      </c>
      <c r="T59" s="19" t="s">
        <v>84</v>
      </c>
      <c r="U59" s="19" t="s">
        <v>84</v>
      </c>
      <c r="V59" s="19" t="s">
        <v>84</v>
      </c>
      <c r="W59" s="19" t="s">
        <v>84</v>
      </c>
      <c r="X59" s="19" t="s">
        <v>84</v>
      </c>
      <c r="Y59" s="19" t="s">
        <v>84</v>
      </c>
      <c r="Z59" s="19">
        <v>40</v>
      </c>
      <c r="AA59" s="19" t="s">
        <v>84</v>
      </c>
      <c r="AB59" s="19" t="s">
        <v>84</v>
      </c>
      <c r="AC59" s="19" t="s">
        <v>84</v>
      </c>
      <c r="AD59" s="19" t="s">
        <v>84</v>
      </c>
      <c r="AE59" s="108" t="s">
        <v>126</v>
      </c>
      <c r="AF59" s="109"/>
      <c r="AG59" s="109"/>
      <c r="AH59" s="109"/>
      <c r="AI59" s="109"/>
      <c r="AJ59" s="109"/>
      <c r="AK59" s="109"/>
      <c r="AL59" s="109"/>
    </row>
    <row r="60" spans="1:38" ht="60.6" customHeight="1" thickBot="1">
      <c r="A60" s="162"/>
      <c r="B60" s="78" t="s">
        <v>77</v>
      </c>
      <c r="C60" s="20">
        <v>0.14000000000000001</v>
      </c>
      <c r="D60" s="19">
        <v>0.14000000000000001</v>
      </c>
      <c r="E60" s="19" t="s">
        <v>84</v>
      </c>
      <c r="F60" s="19" t="s">
        <v>84</v>
      </c>
      <c r="G60" s="19">
        <v>0.01</v>
      </c>
      <c r="H60" s="19" t="s">
        <v>84</v>
      </c>
      <c r="I60" s="19" t="s">
        <v>84</v>
      </c>
      <c r="J60" s="19" t="s">
        <v>84</v>
      </c>
      <c r="K60" s="19">
        <v>0.01</v>
      </c>
      <c r="L60" s="19" t="s">
        <v>84</v>
      </c>
      <c r="M60" s="19" t="s">
        <v>84</v>
      </c>
      <c r="N60" s="19" t="s">
        <v>84</v>
      </c>
      <c r="O60" s="19">
        <v>196</v>
      </c>
      <c r="P60" s="19" t="s">
        <v>84</v>
      </c>
      <c r="Q60" s="19">
        <v>0.01</v>
      </c>
      <c r="R60" s="19" t="s">
        <v>105</v>
      </c>
      <c r="S60" s="16" t="s">
        <v>84</v>
      </c>
      <c r="T60" s="37" t="s">
        <v>84</v>
      </c>
      <c r="U60" s="19" t="s">
        <v>84</v>
      </c>
      <c r="V60" s="19" t="s">
        <v>84</v>
      </c>
      <c r="W60" s="19" t="s">
        <v>84</v>
      </c>
      <c r="X60" s="19" t="s">
        <v>84</v>
      </c>
      <c r="Y60" s="19">
        <v>40</v>
      </c>
      <c r="Z60" s="19" t="s">
        <v>84</v>
      </c>
      <c r="AA60" s="19" t="s">
        <v>84</v>
      </c>
      <c r="AB60" s="19" t="s">
        <v>84</v>
      </c>
      <c r="AC60" s="19">
        <v>970</v>
      </c>
      <c r="AD60" s="19" t="s">
        <v>84</v>
      </c>
      <c r="AE60" s="108" t="s">
        <v>126</v>
      </c>
      <c r="AF60" s="109"/>
      <c r="AG60" s="109"/>
      <c r="AH60" s="109"/>
      <c r="AI60" s="109"/>
      <c r="AJ60" s="109"/>
      <c r="AK60" s="109"/>
      <c r="AL60" s="109"/>
    </row>
    <row r="61" spans="1:38" ht="60.6" customHeight="1" thickBot="1">
      <c r="A61" s="162"/>
      <c r="B61" s="46" t="s">
        <v>78</v>
      </c>
      <c r="C61" s="20">
        <v>0.23</v>
      </c>
      <c r="D61" s="19">
        <v>0.23</v>
      </c>
      <c r="E61" s="19" t="s">
        <v>84</v>
      </c>
      <c r="F61" s="19" t="s">
        <v>84</v>
      </c>
      <c r="G61" s="19">
        <v>0.11</v>
      </c>
      <c r="H61" s="19" t="s">
        <v>84</v>
      </c>
      <c r="I61" s="19" t="s">
        <v>84</v>
      </c>
      <c r="J61" s="19" t="s">
        <v>84</v>
      </c>
      <c r="K61" s="19">
        <v>0.11</v>
      </c>
      <c r="L61" s="19" t="s">
        <v>84</v>
      </c>
      <c r="M61" s="19" t="s">
        <v>84</v>
      </c>
      <c r="N61" s="19" t="s">
        <v>84</v>
      </c>
      <c r="O61" s="19">
        <v>95</v>
      </c>
      <c r="P61" s="19" t="s">
        <v>84</v>
      </c>
      <c r="Q61" s="19">
        <v>0.11</v>
      </c>
      <c r="R61" s="19" t="s">
        <v>105</v>
      </c>
      <c r="S61" s="16" t="s">
        <v>84</v>
      </c>
      <c r="T61" s="37" t="s">
        <v>84</v>
      </c>
      <c r="U61" s="19">
        <v>86</v>
      </c>
      <c r="V61" s="19" t="s">
        <v>84</v>
      </c>
      <c r="W61" s="19" t="s">
        <v>84</v>
      </c>
      <c r="X61" s="19" t="s">
        <v>84</v>
      </c>
      <c r="Y61" s="19">
        <v>35</v>
      </c>
      <c r="Z61" s="19">
        <v>918</v>
      </c>
      <c r="AA61" s="19" t="s">
        <v>84</v>
      </c>
      <c r="AB61" s="19" t="s">
        <v>84</v>
      </c>
      <c r="AC61" s="19" t="s">
        <v>84</v>
      </c>
      <c r="AD61" s="19" t="s">
        <v>84</v>
      </c>
      <c r="AE61" s="108" t="s">
        <v>126</v>
      </c>
      <c r="AF61" s="109"/>
      <c r="AG61" s="109"/>
      <c r="AH61" s="109"/>
      <c r="AI61" s="109"/>
      <c r="AJ61" s="109"/>
      <c r="AK61" s="109"/>
      <c r="AL61" s="109"/>
    </row>
    <row r="62" spans="1:38" ht="60.6" customHeight="1" thickBot="1">
      <c r="A62" s="162"/>
      <c r="B62" s="45" t="s">
        <v>79</v>
      </c>
      <c r="C62" s="20">
        <v>0.04</v>
      </c>
      <c r="D62" s="19">
        <v>0.04</v>
      </c>
      <c r="E62" s="19" t="s">
        <v>84</v>
      </c>
      <c r="F62" s="19" t="s">
        <v>84</v>
      </c>
      <c r="G62" s="19" t="s">
        <v>84</v>
      </c>
      <c r="H62" s="19" t="s">
        <v>84</v>
      </c>
      <c r="I62" s="19" t="s">
        <v>84</v>
      </c>
      <c r="J62" s="19" t="s">
        <v>84</v>
      </c>
      <c r="K62" s="19" t="s">
        <v>84</v>
      </c>
      <c r="L62" s="19" t="s">
        <v>84</v>
      </c>
      <c r="M62" s="19" t="s">
        <v>84</v>
      </c>
      <c r="N62" s="19" t="s">
        <v>84</v>
      </c>
      <c r="O62" s="19">
        <v>21</v>
      </c>
      <c r="P62" s="19">
        <v>58</v>
      </c>
      <c r="Q62" s="19">
        <v>0.03</v>
      </c>
      <c r="R62" s="25" t="s">
        <v>105</v>
      </c>
      <c r="S62" s="16" t="s">
        <v>84</v>
      </c>
      <c r="T62" s="37" t="s">
        <v>84</v>
      </c>
      <c r="U62" s="19" t="s">
        <v>84</v>
      </c>
      <c r="V62" s="19" t="s">
        <v>84</v>
      </c>
      <c r="W62" s="19">
        <v>76</v>
      </c>
      <c r="X62" s="19" t="s">
        <v>84</v>
      </c>
      <c r="Y62" s="19" t="s">
        <v>84</v>
      </c>
      <c r="Z62" s="19" t="s">
        <v>84</v>
      </c>
      <c r="AA62" s="19" t="s">
        <v>84</v>
      </c>
      <c r="AB62" s="19" t="s">
        <v>84</v>
      </c>
      <c r="AC62" s="19">
        <v>115</v>
      </c>
      <c r="AD62" s="19" t="s">
        <v>84</v>
      </c>
      <c r="AE62" s="108" t="s">
        <v>126</v>
      </c>
      <c r="AF62" s="109"/>
      <c r="AG62" s="109"/>
      <c r="AH62" s="109"/>
      <c r="AI62" s="109"/>
      <c r="AJ62" s="109"/>
      <c r="AK62" s="109"/>
      <c r="AL62" s="109"/>
    </row>
    <row r="63" spans="1:38" ht="44.25" customHeight="1" thickBot="1">
      <c r="A63" s="162"/>
      <c r="B63" s="96" t="s">
        <v>118</v>
      </c>
      <c r="C63" s="95">
        <v>6.8000000000000005E-2</v>
      </c>
      <c r="D63" s="94">
        <v>6.8000000000000005E-2</v>
      </c>
      <c r="E63" s="19" t="s">
        <v>84</v>
      </c>
      <c r="F63" s="19" t="s">
        <v>84</v>
      </c>
      <c r="G63" s="94">
        <v>6.8000000000000005E-2</v>
      </c>
      <c r="H63" s="19" t="s">
        <v>84</v>
      </c>
      <c r="I63" s="19" t="s">
        <v>84</v>
      </c>
      <c r="J63" s="19" t="s">
        <v>84</v>
      </c>
      <c r="K63" s="94">
        <v>6.8000000000000005E-2</v>
      </c>
      <c r="L63" s="19" t="s">
        <v>84</v>
      </c>
      <c r="M63" s="19" t="s">
        <v>84</v>
      </c>
      <c r="N63" s="19" t="s">
        <v>84</v>
      </c>
      <c r="O63" s="19" t="s">
        <v>84</v>
      </c>
      <c r="P63" s="19" t="s">
        <v>84</v>
      </c>
      <c r="Q63" s="19" t="s">
        <v>84</v>
      </c>
      <c r="R63" s="19" t="s">
        <v>84</v>
      </c>
      <c r="S63" s="19" t="s">
        <v>84</v>
      </c>
      <c r="T63" s="19" t="s">
        <v>84</v>
      </c>
      <c r="U63" s="19" t="s">
        <v>84</v>
      </c>
      <c r="V63" s="19" t="s">
        <v>84</v>
      </c>
      <c r="W63" s="19" t="s">
        <v>84</v>
      </c>
      <c r="X63" s="19" t="s">
        <v>84</v>
      </c>
      <c r="Y63" s="19" t="s">
        <v>84</v>
      </c>
      <c r="Z63" s="19" t="s">
        <v>84</v>
      </c>
      <c r="AA63" s="50">
        <v>65</v>
      </c>
      <c r="AB63" s="50" t="s">
        <v>84</v>
      </c>
      <c r="AC63" s="50" t="s">
        <v>84</v>
      </c>
      <c r="AD63" s="50" t="s">
        <v>84</v>
      </c>
      <c r="AE63" s="108" t="s">
        <v>126</v>
      </c>
      <c r="AF63" s="109"/>
      <c r="AG63" s="109"/>
      <c r="AH63" s="109"/>
      <c r="AI63" s="109"/>
      <c r="AJ63" s="109"/>
      <c r="AK63" s="109"/>
      <c r="AL63" s="109"/>
    </row>
    <row r="64" spans="1:38" ht="44.25" customHeight="1" thickBot="1">
      <c r="A64" s="163"/>
      <c r="B64" s="96" t="s">
        <v>115</v>
      </c>
      <c r="C64" s="97">
        <v>0.17</v>
      </c>
      <c r="D64" s="94">
        <v>0.17</v>
      </c>
      <c r="E64" s="19" t="s">
        <v>84</v>
      </c>
      <c r="F64" s="19" t="s">
        <v>84</v>
      </c>
      <c r="G64" s="94">
        <v>0.05</v>
      </c>
      <c r="H64" s="19" t="s">
        <v>84</v>
      </c>
      <c r="I64" s="19" t="s">
        <v>84</v>
      </c>
      <c r="J64" s="19" t="s">
        <v>84</v>
      </c>
      <c r="K64" s="94">
        <v>0.05</v>
      </c>
      <c r="L64" s="19" t="s">
        <v>84</v>
      </c>
      <c r="M64" s="19" t="s">
        <v>84</v>
      </c>
      <c r="N64" s="19" t="s">
        <v>84</v>
      </c>
      <c r="O64" s="19">
        <v>167</v>
      </c>
      <c r="P64" s="19" t="s">
        <v>84</v>
      </c>
      <c r="Q64" s="19">
        <v>0.05</v>
      </c>
      <c r="R64" s="19">
        <v>1</v>
      </c>
      <c r="S64" s="19" t="s">
        <v>84</v>
      </c>
      <c r="T64" s="19" t="s">
        <v>84</v>
      </c>
      <c r="U64" s="19">
        <v>490</v>
      </c>
      <c r="V64" s="19" t="s">
        <v>84</v>
      </c>
      <c r="W64" s="19" t="s">
        <v>84</v>
      </c>
      <c r="X64" s="19">
        <v>213</v>
      </c>
      <c r="Y64" s="19" t="s">
        <v>84</v>
      </c>
      <c r="Z64" s="19" t="s">
        <v>84</v>
      </c>
      <c r="AA64" s="50">
        <v>1.6</v>
      </c>
      <c r="AB64" s="50">
        <v>1.6</v>
      </c>
      <c r="AC64" s="50">
        <v>1.6</v>
      </c>
      <c r="AD64" s="50" t="s">
        <v>84</v>
      </c>
      <c r="AE64" s="108" t="s">
        <v>126</v>
      </c>
      <c r="AF64" s="109"/>
      <c r="AG64" s="109"/>
      <c r="AH64" s="109"/>
      <c r="AI64" s="109"/>
      <c r="AJ64" s="109"/>
      <c r="AK64" s="109"/>
      <c r="AL64" s="109"/>
    </row>
    <row r="65" spans="1:38" ht="42.75" customHeight="1" thickBot="1">
      <c r="A65" s="157" t="s">
        <v>12</v>
      </c>
      <c r="B65" s="158"/>
      <c r="C65" s="81">
        <f t="shared" ref="C65:AD65" si="2">SUM(C25:C64)</f>
        <v>5.373999999999997</v>
      </c>
      <c r="D65" s="91">
        <f t="shared" si="2"/>
        <v>5.373999999999997</v>
      </c>
      <c r="E65" s="91">
        <f t="shared" si="2"/>
        <v>0</v>
      </c>
      <c r="F65" s="91">
        <f t="shared" si="2"/>
        <v>0</v>
      </c>
      <c r="G65" s="91">
        <f t="shared" si="2"/>
        <v>3.1030000000000002</v>
      </c>
      <c r="H65" s="91">
        <f t="shared" si="2"/>
        <v>0.621</v>
      </c>
      <c r="I65" s="91">
        <f t="shared" si="2"/>
        <v>0</v>
      </c>
      <c r="J65" s="91">
        <f t="shared" si="2"/>
        <v>0</v>
      </c>
      <c r="K65" s="91">
        <f t="shared" si="2"/>
        <v>3.1030000000000002</v>
      </c>
      <c r="L65" s="91">
        <f t="shared" si="2"/>
        <v>0.621</v>
      </c>
      <c r="M65" s="91">
        <f t="shared" si="2"/>
        <v>0</v>
      </c>
      <c r="N65" s="91">
        <f t="shared" si="2"/>
        <v>0</v>
      </c>
      <c r="O65" s="91">
        <f t="shared" si="2"/>
        <v>479</v>
      </c>
      <c r="P65" s="91">
        <f t="shared" si="2"/>
        <v>163</v>
      </c>
      <c r="Q65" s="91">
        <f t="shared" si="2"/>
        <v>3.1559999999999997</v>
      </c>
      <c r="R65" s="91">
        <f t="shared" si="2"/>
        <v>1</v>
      </c>
      <c r="S65" s="91">
        <f t="shared" si="2"/>
        <v>0</v>
      </c>
      <c r="T65" s="91">
        <f t="shared" si="2"/>
        <v>0</v>
      </c>
      <c r="U65" s="91">
        <f t="shared" si="2"/>
        <v>3668</v>
      </c>
      <c r="V65" s="91">
        <f t="shared" si="2"/>
        <v>0</v>
      </c>
      <c r="W65" s="91">
        <f t="shared" si="2"/>
        <v>76</v>
      </c>
      <c r="X65" s="91">
        <f t="shared" si="2"/>
        <v>479</v>
      </c>
      <c r="Y65" s="91">
        <f t="shared" si="2"/>
        <v>85</v>
      </c>
      <c r="Z65" s="91">
        <f t="shared" si="2"/>
        <v>3308</v>
      </c>
      <c r="AA65" s="91">
        <f t="shared" si="2"/>
        <v>3961.6</v>
      </c>
      <c r="AB65" s="91">
        <f t="shared" si="2"/>
        <v>223.6</v>
      </c>
      <c r="AC65" s="91">
        <f t="shared" si="2"/>
        <v>2919.6</v>
      </c>
      <c r="AD65" s="91">
        <f t="shared" si="2"/>
        <v>140</v>
      </c>
      <c r="AE65" s="82"/>
      <c r="AF65" s="82"/>
      <c r="AG65" s="82"/>
      <c r="AH65" s="82"/>
      <c r="AI65" s="82"/>
      <c r="AJ65" s="82"/>
      <c r="AK65" s="82"/>
      <c r="AL65" s="82"/>
    </row>
    <row r="66" spans="1:38" ht="48.75" customHeight="1">
      <c r="A66" s="160" t="s">
        <v>7</v>
      </c>
      <c r="B66" s="45" t="s">
        <v>80</v>
      </c>
      <c r="C66" s="17">
        <v>0.48</v>
      </c>
      <c r="D66" s="17">
        <v>0.48</v>
      </c>
      <c r="E66" s="17" t="s">
        <v>33</v>
      </c>
      <c r="F66" s="17" t="s">
        <v>33</v>
      </c>
      <c r="G66" s="17">
        <v>0.47</v>
      </c>
      <c r="H66" s="17" t="s">
        <v>84</v>
      </c>
      <c r="I66" s="17" t="s">
        <v>84</v>
      </c>
      <c r="J66" s="17" t="s">
        <v>84</v>
      </c>
      <c r="K66" s="17">
        <v>0.47</v>
      </c>
      <c r="L66" s="17" t="s">
        <v>84</v>
      </c>
      <c r="M66" s="17" t="s">
        <v>84</v>
      </c>
      <c r="N66" s="17" t="s">
        <v>84</v>
      </c>
      <c r="O66" s="16" t="s">
        <v>84</v>
      </c>
      <c r="P66" s="16" t="s">
        <v>84</v>
      </c>
      <c r="Q66" s="19">
        <v>0.47</v>
      </c>
      <c r="R66" s="16" t="s">
        <v>105</v>
      </c>
      <c r="S66" s="16" t="s">
        <v>84</v>
      </c>
      <c r="T66" s="16" t="s">
        <v>84</v>
      </c>
      <c r="U66" s="16">
        <v>162</v>
      </c>
      <c r="V66" s="16" t="s">
        <v>84</v>
      </c>
      <c r="W66" s="16" t="s">
        <v>84</v>
      </c>
      <c r="X66" s="16" t="s">
        <v>84</v>
      </c>
      <c r="Y66" s="16" t="s">
        <v>84</v>
      </c>
      <c r="Z66" s="16" t="s">
        <v>84</v>
      </c>
      <c r="AA66" s="17" t="s">
        <v>84</v>
      </c>
      <c r="AB66" s="17" t="s">
        <v>84</v>
      </c>
      <c r="AC66" s="17" t="s">
        <v>84</v>
      </c>
      <c r="AD66" s="17" t="s">
        <v>84</v>
      </c>
      <c r="AE66" s="108" t="s">
        <v>126</v>
      </c>
      <c r="AF66" s="109"/>
      <c r="AG66" s="109"/>
      <c r="AH66" s="109"/>
      <c r="AI66" s="109"/>
      <c r="AJ66" s="109"/>
      <c r="AK66" s="109"/>
      <c r="AL66" s="109"/>
    </row>
    <row r="67" spans="1:38" ht="49.5" customHeight="1">
      <c r="A67" s="161"/>
      <c r="B67" s="18" t="s">
        <v>81</v>
      </c>
      <c r="C67" s="20">
        <v>0.27</v>
      </c>
      <c r="D67" s="20">
        <v>0.27</v>
      </c>
      <c r="E67" s="19" t="s">
        <v>33</v>
      </c>
      <c r="F67" s="19" t="s">
        <v>33</v>
      </c>
      <c r="G67" s="19">
        <v>0.26</v>
      </c>
      <c r="H67" s="17" t="s">
        <v>84</v>
      </c>
      <c r="I67" s="17" t="s">
        <v>84</v>
      </c>
      <c r="J67" s="17" t="s">
        <v>84</v>
      </c>
      <c r="K67" s="19">
        <v>0.26</v>
      </c>
      <c r="L67" s="17" t="s">
        <v>84</v>
      </c>
      <c r="M67" s="17" t="s">
        <v>84</v>
      </c>
      <c r="N67" s="17" t="s">
        <v>84</v>
      </c>
      <c r="O67" s="16" t="s">
        <v>84</v>
      </c>
      <c r="P67" s="16" t="s">
        <v>84</v>
      </c>
      <c r="Q67" s="19">
        <v>0.26</v>
      </c>
      <c r="R67" s="19" t="s">
        <v>105</v>
      </c>
      <c r="S67" s="19" t="s">
        <v>84</v>
      </c>
      <c r="T67" s="19" t="s">
        <v>84</v>
      </c>
      <c r="U67" s="19" t="s">
        <v>84</v>
      </c>
      <c r="V67" s="19" t="s">
        <v>84</v>
      </c>
      <c r="W67" s="19" t="s">
        <v>84</v>
      </c>
      <c r="X67" s="19">
        <v>140</v>
      </c>
      <c r="Y67" s="19" t="s">
        <v>84</v>
      </c>
      <c r="Z67" s="19" t="s">
        <v>84</v>
      </c>
      <c r="AA67" s="19">
        <v>32</v>
      </c>
      <c r="AB67" s="17" t="s">
        <v>84</v>
      </c>
      <c r="AC67" s="17" t="s">
        <v>84</v>
      </c>
      <c r="AD67" s="17" t="s">
        <v>84</v>
      </c>
      <c r="AE67" s="108" t="s">
        <v>126</v>
      </c>
      <c r="AF67" s="109"/>
      <c r="AG67" s="109"/>
      <c r="AH67" s="109"/>
      <c r="AI67" s="109"/>
      <c r="AJ67" s="109"/>
      <c r="AK67" s="109"/>
      <c r="AL67" s="109"/>
    </row>
    <row r="68" spans="1:38" ht="49.5" customHeight="1" thickBot="1">
      <c r="A68" s="161"/>
      <c r="B68" s="18" t="s">
        <v>82</v>
      </c>
      <c r="C68" s="28">
        <v>0.08</v>
      </c>
      <c r="D68" s="28">
        <v>0.08</v>
      </c>
      <c r="E68" s="25" t="s">
        <v>33</v>
      </c>
      <c r="F68" s="25" t="s">
        <v>33</v>
      </c>
      <c r="G68" s="25">
        <v>0.08</v>
      </c>
      <c r="H68" s="83" t="s">
        <v>84</v>
      </c>
      <c r="I68" s="83" t="s">
        <v>84</v>
      </c>
      <c r="J68" s="83" t="s">
        <v>84</v>
      </c>
      <c r="K68" s="25">
        <v>0.08</v>
      </c>
      <c r="L68" s="83" t="s">
        <v>84</v>
      </c>
      <c r="M68" s="83" t="s">
        <v>84</v>
      </c>
      <c r="N68" s="83" t="s">
        <v>84</v>
      </c>
      <c r="O68" s="39" t="s">
        <v>84</v>
      </c>
      <c r="P68" s="39" t="s">
        <v>84</v>
      </c>
      <c r="Q68" s="25">
        <v>0.08</v>
      </c>
      <c r="R68" s="25" t="s">
        <v>84</v>
      </c>
      <c r="S68" s="25" t="s">
        <v>84</v>
      </c>
      <c r="T68" s="25" t="s">
        <v>84</v>
      </c>
      <c r="U68" s="25" t="s">
        <v>84</v>
      </c>
      <c r="V68" s="25" t="s">
        <v>84</v>
      </c>
      <c r="W68" s="25" t="s">
        <v>84</v>
      </c>
      <c r="X68" s="25" t="s">
        <v>84</v>
      </c>
      <c r="Y68" s="25" t="s">
        <v>84</v>
      </c>
      <c r="Z68" s="25" t="s">
        <v>84</v>
      </c>
      <c r="AA68" s="25" t="s">
        <v>84</v>
      </c>
      <c r="AB68" s="83" t="s">
        <v>84</v>
      </c>
      <c r="AC68" s="83" t="s">
        <v>84</v>
      </c>
      <c r="AD68" s="83" t="s">
        <v>84</v>
      </c>
      <c r="AE68" s="108" t="s">
        <v>126</v>
      </c>
      <c r="AF68" s="109"/>
      <c r="AG68" s="109"/>
      <c r="AH68" s="109"/>
      <c r="AI68" s="109"/>
      <c r="AJ68" s="109"/>
      <c r="AK68" s="109"/>
      <c r="AL68" s="109"/>
    </row>
    <row r="69" spans="1:38" ht="29.25" customHeight="1" thickBot="1">
      <c r="A69" s="152" t="s">
        <v>12</v>
      </c>
      <c r="B69" s="159"/>
      <c r="C69" s="85">
        <f t="shared" ref="C69:AD69" si="3">SUM(C66:C68)</f>
        <v>0.83</v>
      </c>
      <c r="D69" s="86">
        <f t="shared" si="3"/>
        <v>0.83</v>
      </c>
      <c r="E69" s="86">
        <f t="shared" si="3"/>
        <v>0</v>
      </c>
      <c r="F69" s="86">
        <f t="shared" si="3"/>
        <v>0</v>
      </c>
      <c r="G69" s="87">
        <f t="shared" si="3"/>
        <v>0.80999999999999994</v>
      </c>
      <c r="H69" s="41">
        <f t="shared" si="3"/>
        <v>0</v>
      </c>
      <c r="I69" s="41">
        <f t="shared" si="3"/>
        <v>0</v>
      </c>
      <c r="J69" s="41">
        <f t="shared" si="3"/>
        <v>0</v>
      </c>
      <c r="K69" s="41">
        <f t="shared" si="3"/>
        <v>0.80999999999999994</v>
      </c>
      <c r="L69" s="41">
        <f t="shared" si="3"/>
        <v>0</v>
      </c>
      <c r="M69" s="41">
        <f t="shared" si="3"/>
        <v>0</v>
      </c>
      <c r="N69" s="41">
        <f t="shared" si="3"/>
        <v>0</v>
      </c>
      <c r="O69" s="41">
        <f t="shared" si="3"/>
        <v>0</v>
      </c>
      <c r="P69" s="41">
        <f t="shared" si="3"/>
        <v>0</v>
      </c>
      <c r="Q69" s="41">
        <f t="shared" si="3"/>
        <v>0.80999999999999994</v>
      </c>
      <c r="R69" s="90">
        <f t="shared" si="3"/>
        <v>0</v>
      </c>
      <c r="S69" s="88">
        <f t="shared" si="3"/>
        <v>0</v>
      </c>
      <c r="T69" s="86">
        <f t="shared" si="3"/>
        <v>0</v>
      </c>
      <c r="U69" s="86">
        <f t="shared" si="3"/>
        <v>162</v>
      </c>
      <c r="V69" s="86">
        <f t="shared" si="3"/>
        <v>0</v>
      </c>
      <c r="W69" s="86">
        <f t="shared" si="3"/>
        <v>0</v>
      </c>
      <c r="X69" s="86">
        <f t="shared" si="3"/>
        <v>140</v>
      </c>
      <c r="Y69" s="86">
        <f t="shared" si="3"/>
        <v>0</v>
      </c>
      <c r="Z69" s="86">
        <f t="shared" si="3"/>
        <v>0</v>
      </c>
      <c r="AA69" s="86">
        <f t="shared" si="3"/>
        <v>32</v>
      </c>
      <c r="AB69" s="86">
        <f t="shared" si="3"/>
        <v>0</v>
      </c>
      <c r="AC69" s="86">
        <f t="shared" si="3"/>
        <v>0</v>
      </c>
      <c r="AD69" s="89">
        <f t="shared" si="3"/>
        <v>0</v>
      </c>
      <c r="AE69" s="42"/>
      <c r="AF69" s="42"/>
      <c r="AG69" s="43"/>
      <c r="AH69" s="43"/>
      <c r="AI69" s="43"/>
      <c r="AJ69" s="43"/>
      <c r="AK69" s="92"/>
      <c r="AL69" s="93"/>
    </row>
    <row r="70" spans="1:38" ht="69" customHeight="1" thickBot="1">
      <c r="A70" s="152" t="s">
        <v>17</v>
      </c>
      <c r="B70" s="153"/>
      <c r="C70" s="91">
        <f>SUM(C69,C65,C24)</f>
        <v>86.313999999999979</v>
      </c>
      <c r="D70" s="91">
        <f t="shared" ref="D70:AI70" si="4">SUM(D69,D65,D24)</f>
        <v>84.524999999999977</v>
      </c>
      <c r="E70" s="91">
        <f t="shared" si="4"/>
        <v>1.7890000000000001</v>
      </c>
      <c r="F70" s="91">
        <f t="shared" si="4"/>
        <v>0</v>
      </c>
      <c r="G70" s="91">
        <f t="shared" si="4"/>
        <v>10.263000000000002</v>
      </c>
      <c r="H70" s="91">
        <f t="shared" si="4"/>
        <v>50.871999999999986</v>
      </c>
      <c r="I70" s="91">
        <f t="shared" si="4"/>
        <v>4.18</v>
      </c>
      <c r="J70" s="91">
        <f t="shared" si="4"/>
        <v>3.4899999999999989</v>
      </c>
      <c r="K70" s="91">
        <f t="shared" si="4"/>
        <v>10.263000000000002</v>
      </c>
      <c r="L70" s="91">
        <f t="shared" si="4"/>
        <v>50.871999999999986</v>
      </c>
      <c r="M70" s="91">
        <f t="shared" si="4"/>
        <v>7.6700000000000008</v>
      </c>
      <c r="N70" s="91">
        <f t="shared" si="4"/>
        <v>1.7890000000000001</v>
      </c>
      <c r="O70" s="84">
        <f t="shared" si="4"/>
        <v>7350</v>
      </c>
      <c r="P70" s="84">
        <f t="shared" si="4"/>
        <v>290.5</v>
      </c>
      <c r="Q70" s="91">
        <f t="shared" si="4"/>
        <v>64.746999999999986</v>
      </c>
      <c r="R70" s="91">
        <f t="shared" si="4"/>
        <v>159</v>
      </c>
      <c r="S70" s="91">
        <f t="shared" si="4"/>
        <v>0</v>
      </c>
      <c r="T70" s="91">
        <f t="shared" si="4"/>
        <v>18</v>
      </c>
      <c r="U70" s="91">
        <f t="shared" si="4"/>
        <v>112466</v>
      </c>
      <c r="V70" s="91">
        <f t="shared" si="4"/>
        <v>0</v>
      </c>
      <c r="W70" s="91">
        <f t="shared" si="4"/>
        <v>1619</v>
      </c>
      <c r="X70" s="91">
        <f t="shared" si="4"/>
        <v>3635</v>
      </c>
      <c r="Y70" s="91">
        <f t="shared" si="4"/>
        <v>1269</v>
      </c>
      <c r="Z70" s="91">
        <f t="shared" si="4"/>
        <v>7308</v>
      </c>
      <c r="AA70" s="91">
        <f t="shared" si="4"/>
        <v>5288.6</v>
      </c>
      <c r="AB70" s="91">
        <f t="shared" si="4"/>
        <v>223.6</v>
      </c>
      <c r="AC70" s="91">
        <f t="shared" si="4"/>
        <v>3002.6</v>
      </c>
      <c r="AD70" s="91">
        <f t="shared" si="4"/>
        <v>835</v>
      </c>
      <c r="AE70" s="84">
        <f t="shared" si="4"/>
        <v>2603</v>
      </c>
      <c r="AF70" s="44">
        <f t="shared" si="4"/>
        <v>587</v>
      </c>
      <c r="AG70" s="91">
        <f t="shared" si="4"/>
        <v>0</v>
      </c>
      <c r="AH70" s="91">
        <f t="shared" si="4"/>
        <v>1400</v>
      </c>
      <c r="AI70" s="91">
        <f t="shared" si="4"/>
        <v>546</v>
      </c>
      <c r="AJ70" s="44">
        <f>SUM(AJ65,AJ69,AJ24)</f>
        <v>115</v>
      </c>
      <c r="AK70" s="102">
        <f>SUM(AK69,AK65,AK24)</f>
        <v>127</v>
      </c>
      <c r="AL70" s="103" t="s">
        <v>84</v>
      </c>
    </row>
    <row r="71" spans="1:38" ht="16.899999999999999" customHeight="1"/>
    <row r="72" spans="1:38" ht="66.599999999999994" customHeight="1">
      <c r="B72" s="99" t="s">
        <v>112</v>
      </c>
    </row>
  </sheetData>
  <mergeCells count="91">
    <mergeCell ref="A70:B70"/>
    <mergeCell ref="A8:A23"/>
    <mergeCell ref="A24:B24"/>
    <mergeCell ref="A65:B65"/>
    <mergeCell ref="A69:B69"/>
    <mergeCell ref="A66:A68"/>
    <mergeCell ref="A25:A64"/>
    <mergeCell ref="AE36:AL36"/>
    <mergeCell ref="AE37:AL37"/>
    <mergeCell ref="AE34:AL34"/>
    <mergeCell ref="AE27:AL27"/>
    <mergeCell ref="AE28:AL28"/>
    <mergeCell ref="AE31:AL31"/>
    <mergeCell ref="AE32:AL32"/>
    <mergeCell ref="AE33:AL33"/>
    <mergeCell ref="AE35:AL35"/>
    <mergeCell ref="AE30:AL30"/>
    <mergeCell ref="AE26:AL26"/>
    <mergeCell ref="AE29:AL29"/>
    <mergeCell ref="Z5:AD5"/>
    <mergeCell ref="Z6:Z7"/>
    <mergeCell ref="AA6:AA7"/>
    <mergeCell ref="AB6:AB7"/>
    <mergeCell ref="AC6:AC7"/>
    <mergeCell ref="AD6:AD7"/>
    <mergeCell ref="AK6:AL6"/>
    <mergeCell ref="AE25:AL25"/>
    <mergeCell ref="AJ6:AJ7"/>
    <mergeCell ref="AE6:AE7"/>
    <mergeCell ref="AF6:AF7"/>
    <mergeCell ref="AG6:AG7"/>
    <mergeCell ref="AH6:AH7"/>
    <mergeCell ref="A1:B1"/>
    <mergeCell ref="AI6:AI7"/>
    <mergeCell ref="A2:B2"/>
    <mergeCell ref="A3:N3"/>
    <mergeCell ref="A5:A7"/>
    <mergeCell ref="B5:B7"/>
    <mergeCell ref="C5:C7"/>
    <mergeCell ref="N6:N7"/>
    <mergeCell ref="AE5:AL5"/>
    <mergeCell ref="R5:R7"/>
    <mergeCell ref="S5:T5"/>
    <mergeCell ref="D6:D7"/>
    <mergeCell ref="E6:E7"/>
    <mergeCell ref="F6:F7"/>
    <mergeCell ref="S6:S7"/>
    <mergeCell ref="U5:Y5"/>
    <mergeCell ref="U6:U7"/>
    <mergeCell ref="W6:W7"/>
    <mergeCell ref="X6:X7"/>
    <mergeCell ref="Y6:Y7"/>
    <mergeCell ref="V6:V7"/>
    <mergeCell ref="T6:T7"/>
    <mergeCell ref="D5:F5"/>
    <mergeCell ref="G5:N5"/>
    <mergeCell ref="G6:J6"/>
    <mergeCell ref="K6:M6"/>
    <mergeCell ref="O5:O7"/>
    <mergeCell ref="P5:P7"/>
    <mergeCell ref="Q5:Q7"/>
    <mergeCell ref="AE43:AL43"/>
    <mergeCell ref="AE44:AL44"/>
    <mergeCell ref="AE45:AL45"/>
    <mergeCell ref="AE46:AL46"/>
    <mergeCell ref="AE47:AL47"/>
    <mergeCell ref="AE38:AL38"/>
    <mergeCell ref="AE39:AL39"/>
    <mergeCell ref="AE40:AL40"/>
    <mergeCell ref="AE41:AL41"/>
    <mergeCell ref="AE42:AL42"/>
    <mergeCell ref="AE53:AL53"/>
    <mergeCell ref="AE54:AL54"/>
    <mergeCell ref="AE55:AL55"/>
    <mergeCell ref="AE56:AL56"/>
    <mergeCell ref="AE57:AL57"/>
    <mergeCell ref="AE48:AL48"/>
    <mergeCell ref="AE49:AL49"/>
    <mergeCell ref="AE50:AL50"/>
    <mergeCell ref="AE51:AL51"/>
    <mergeCell ref="AE52:AL52"/>
    <mergeCell ref="AE63:AL63"/>
    <mergeCell ref="AE66:AL66"/>
    <mergeCell ref="AE67:AL67"/>
    <mergeCell ref="AE68:AL68"/>
    <mergeCell ref="AE64:AL64"/>
    <mergeCell ref="AE58:AL58"/>
    <mergeCell ref="AE59:AL59"/>
    <mergeCell ref="AE60:AL60"/>
    <mergeCell ref="AE61:AL61"/>
    <mergeCell ref="AE62:AL62"/>
  </mergeCells>
  <phoneticPr fontId="9" type="noConversion"/>
  <pageMargins left="0.7" right="0.7" top="0.75" bottom="0.75" header="0.3" footer="0.3"/>
  <pageSetup paperSize="8" scale="37" fitToHeight="0" orientation="landscape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5</vt:lpstr>
      <vt:lpstr>'OBSZAR 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Barbara Lewińska-Madeja</cp:lastModifiedBy>
  <cp:lastPrinted>2021-05-05T07:16:39Z</cp:lastPrinted>
  <dcterms:created xsi:type="dcterms:W3CDTF">2018-03-07T14:40:05Z</dcterms:created>
  <dcterms:modified xsi:type="dcterms:W3CDTF">2024-08-06T07:51:11Z</dcterms:modified>
</cp:coreProperties>
</file>